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Sekce_I\10_odbor\100_oddělení\Jurková\2018\Materiály odboru\PV\Kniha 2018 expedice\tabulky final\"/>
    </mc:Choice>
  </mc:AlternateContent>
  <bookViews>
    <workbookView xWindow="0" yWindow="0" windowWidth="22740" windowHeight="9288" activeTab="2"/>
  </bookViews>
  <sheets>
    <sheet name="C.VI.1" sheetId="1" r:id="rId1"/>
    <sheet name="C.VI.1a" sheetId="2" r:id="rId2"/>
    <sheet name="C.VI.1b" sheetId="3" r:id="rId3"/>
    <sheet name="C.VI.1c" sheetId="4" r:id="rId4"/>
    <sheet name="C.VI.1d" sheetId="5" r:id="rId5"/>
    <sheet name="C.VI.1e" sheetId="6" r:id="rId6"/>
    <sheet name="C.VI.2" sheetId="7" r:id="rId7"/>
    <sheet name="C.VI.2a" sheetId="8" r:id="rId8"/>
    <sheet name="C.VI.3" sheetId="9" r:id="rId9"/>
  </sheets>
  <externalReferences>
    <externalReference r:id="rId10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3" l="1"/>
  <c r="I57" i="3" l="1"/>
  <c r="H57" i="3"/>
  <c r="G57" i="3"/>
  <c r="F57" i="3"/>
  <c r="E57" i="3"/>
  <c r="D56" i="3"/>
  <c r="C56" i="3" s="1"/>
  <c r="K56" i="3" s="1"/>
  <c r="D55" i="3"/>
  <c r="C55" i="3" s="1"/>
  <c r="K55" i="3" s="1"/>
  <c r="L51" i="3"/>
  <c r="I51" i="3"/>
  <c r="H51" i="3"/>
  <c r="G51" i="3"/>
  <c r="F51" i="3"/>
  <c r="E51" i="3"/>
  <c r="D50" i="3"/>
  <c r="C50" i="3"/>
  <c r="K50" i="3" s="1"/>
  <c r="L49" i="3"/>
  <c r="I49" i="3"/>
  <c r="H49" i="3"/>
  <c r="G49" i="3"/>
  <c r="F49" i="3"/>
  <c r="E49" i="3"/>
  <c r="D48" i="3"/>
  <c r="C48" i="3"/>
  <c r="K48" i="3" s="1"/>
  <c r="L47" i="3"/>
  <c r="L58" i="3" s="1"/>
  <c r="J47" i="3"/>
  <c r="J58" i="3" s="1"/>
  <c r="I47" i="3"/>
  <c r="H47" i="3"/>
  <c r="H58" i="3" s="1"/>
  <c r="G47" i="3"/>
  <c r="F47" i="3"/>
  <c r="E47" i="3"/>
  <c r="D47" i="3"/>
  <c r="D46" i="3"/>
  <c r="C46" i="3"/>
  <c r="K46" i="3" s="1"/>
  <c r="D45" i="3"/>
  <c r="C45" i="3" s="1"/>
  <c r="K45" i="3" s="1"/>
  <c r="D44" i="3"/>
  <c r="C44" i="3" s="1"/>
  <c r="K44" i="3" s="1"/>
  <c r="D43" i="3"/>
  <c r="C43" i="3"/>
  <c r="K43" i="3" s="1"/>
  <c r="D42" i="3"/>
  <c r="C42" i="3"/>
  <c r="K42" i="3" s="1"/>
  <c r="D41" i="3"/>
  <c r="C41" i="3" s="1"/>
  <c r="K41" i="3" s="1"/>
  <c r="D40" i="3"/>
  <c r="C40" i="3" s="1"/>
  <c r="K40" i="3" s="1"/>
  <c r="D39" i="3"/>
  <c r="C39" i="3"/>
  <c r="K39" i="3" s="1"/>
  <c r="D38" i="3"/>
  <c r="C38" i="3"/>
  <c r="K38" i="3" s="1"/>
  <c r="D37" i="3"/>
  <c r="C37" i="3" s="1"/>
  <c r="K37" i="3" s="1"/>
  <c r="L36" i="3"/>
  <c r="I36" i="3"/>
  <c r="H36" i="3"/>
  <c r="G36" i="3"/>
  <c r="F36" i="3"/>
  <c r="D36" i="3" s="1"/>
  <c r="E36" i="3"/>
  <c r="D35" i="3"/>
  <c r="C35" i="3" s="1"/>
  <c r="K35" i="3" s="1"/>
  <c r="D34" i="3"/>
  <c r="C34" i="3" s="1"/>
  <c r="K34" i="3" s="1"/>
  <c r="D33" i="3"/>
  <c r="C33" i="3"/>
  <c r="K33" i="3" s="1"/>
  <c r="D32" i="3"/>
  <c r="C32" i="3"/>
  <c r="K32" i="3" s="1"/>
  <c r="D31" i="3"/>
  <c r="C31" i="3" s="1"/>
  <c r="K31" i="3" s="1"/>
  <c r="D30" i="3"/>
  <c r="C30" i="3" s="1"/>
  <c r="K30" i="3" s="1"/>
  <c r="D29" i="3"/>
  <c r="C29" i="3"/>
  <c r="K29" i="3" s="1"/>
  <c r="D28" i="3"/>
  <c r="C28" i="3"/>
  <c r="K28" i="3" s="1"/>
  <c r="D27" i="3"/>
  <c r="C27" i="3" s="1"/>
  <c r="K27" i="3" s="1"/>
  <c r="D26" i="3"/>
  <c r="C26" i="3" s="1"/>
  <c r="K26" i="3" s="1"/>
  <c r="D25" i="3"/>
  <c r="C25" i="3"/>
  <c r="K25" i="3" s="1"/>
  <c r="D24" i="3"/>
  <c r="C24" i="3"/>
  <c r="K24" i="3" s="1"/>
  <c r="D23" i="3"/>
  <c r="C23" i="3" s="1"/>
  <c r="K23" i="3" s="1"/>
  <c r="D22" i="3"/>
  <c r="C22" i="3" s="1"/>
  <c r="K22" i="3" s="1"/>
  <c r="D21" i="3"/>
  <c r="C21" i="3"/>
  <c r="K21" i="3" s="1"/>
  <c r="D20" i="3"/>
  <c r="C20" i="3"/>
  <c r="K20" i="3" s="1"/>
  <c r="D19" i="3"/>
  <c r="C19" i="3" s="1"/>
  <c r="K19" i="3" s="1"/>
  <c r="D18" i="3"/>
  <c r="C18" i="3" s="1"/>
  <c r="K18" i="3" s="1"/>
  <c r="D17" i="3"/>
  <c r="C17" i="3"/>
  <c r="K17" i="3" s="1"/>
  <c r="D16" i="3"/>
  <c r="C16" i="3"/>
  <c r="K16" i="3" s="1"/>
  <c r="L15" i="3"/>
  <c r="J15" i="3"/>
  <c r="J36" i="3" s="1"/>
  <c r="J52" i="3" s="1"/>
  <c r="I15" i="3"/>
  <c r="H15" i="3"/>
  <c r="G15" i="3"/>
  <c r="F15" i="3"/>
  <c r="E15" i="3"/>
  <c r="D14" i="3"/>
  <c r="C14" i="3" s="1"/>
  <c r="K14" i="3" s="1"/>
  <c r="D13" i="3"/>
  <c r="C13" i="3"/>
  <c r="K13" i="3" s="1"/>
  <c r="D12" i="3"/>
  <c r="C12" i="3" s="1"/>
  <c r="K12" i="3" s="1"/>
  <c r="D11" i="3"/>
  <c r="C11" i="3" s="1"/>
  <c r="K11" i="3" s="1"/>
  <c r="L10" i="3"/>
  <c r="E10" i="3"/>
  <c r="D10" i="3" s="1"/>
  <c r="H9" i="3"/>
  <c r="F9" i="3"/>
  <c r="F10" i="3" s="1"/>
  <c r="D9" i="3"/>
  <c r="H8" i="3"/>
  <c r="G8" i="3"/>
  <c r="D8" i="3"/>
  <c r="H10" i="3" l="1"/>
  <c r="H52" i="3" s="1"/>
  <c r="D15" i="3"/>
  <c r="C15" i="3" s="1"/>
  <c r="K15" i="3" s="1"/>
  <c r="G58" i="3"/>
  <c r="D57" i="3"/>
  <c r="C57" i="3" s="1"/>
  <c r="K57" i="3" s="1"/>
  <c r="D49" i="3"/>
  <c r="C49" i="3" s="1"/>
  <c r="K49" i="3" s="1"/>
  <c r="D51" i="3"/>
  <c r="C51" i="3" s="1"/>
  <c r="K51" i="3" s="1"/>
  <c r="I58" i="3"/>
  <c r="C47" i="3"/>
  <c r="K47" i="3" s="1"/>
  <c r="L52" i="3"/>
  <c r="F52" i="3"/>
  <c r="C8" i="3"/>
  <c r="K8" i="3" s="1"/>
  <c r="C36" i="3"/>
  <c r="K36" i="3" s="1"/>
  <c r="F58" i="3"/>
  <c r="G10" i="3"/>
  <c r="G52" i="3" s="1"/>
  <c r="E52" i="3"/>
  <c r="E58" i="3"/>
  <c r="D58" i="3" s="1"/>
  <c r="G9" i="3"/>
  <c r="I9" i="3" s="1"/>
  <c r="I10" i="3" s="1"/>
  <c r="I52" i="3" s="1"/>
  <c r="L46" i="8"/>
  <c r="C44" i="8"/>
  <c r="B44" i="8" s="1"/>
  <c r="L43" i="8"/>
  <c r="C43" i="8"/>
  <c r="B43" i="8" s="1"/>
  <c r="L40" i="8"/>
  <c r="C40" i="8"/>
  <c r="B40" i="8" s="1"/>
  <c r="L39" i="8"/>
  <c r="C39" i="8"/>
  <c r="B39" i="8" s="1"/>
  <c r="M38" i="8"/>
  <c r="M42" i="8" s="1"/>
  <c r="M45" i="8" s="1"/>
  <c r="C37" i="8"/>
  <c r="B37" i="8" s="1"/>
  <c r="C36" i="8"/>
  <c r="B36" i="8" s="1"/>
  <c r="C35" i="8"/>
  <c r="B35" i="8" s="1"/>
  <c r="C33" i="8"/>
  <c r="B33" i="8" s="1"/>
  <c r="C31" i="8"/>
  <c r="B31" i="8" s="1"/>
  <c r="C30" i="8"/>
  <c r="B30" i="8" s="1"/>
  <c r="C29" i="8"/>
  <c r="B29" i="8" s="1"/>
  <c r="C28" i="8"/>
  <c r="B28" i="8" s="1"/>
  <c r="I26" i="8"/>
  <c r="H26" i="8"/>
  <c r="G26" i="8"/>
  <c r="F26" i="8"/>
  <c r="E26" i="8"/>
  <c r="D26" i="8"/>
  <c r="C24" i="8"/>
  <c r="B24" i="8" s="1"/>
  <c r="C23" i="8"/>
  <c r="B23" i="8" s="1"/>
  <c r="I21" i="8"/>
  <c r="H21" i="8"/>
  <c r="G21" i="8"/>
  <c r="F21" i="8"/>
  <c r="E21" i="8"/>
  <c r="D21" i="8"/>
  <c r="I19" i="8"/>
  <c r="I10" i="8" s="1"/>
  <c r="C19" i="8"/>
  <c r="C18" i="8"/>
  <c r="B18" i="8" s="1"/>
  <c r="C17" i="8"/>
  <c r="B17" i="8" s="1"/>
  <c r="C16" i="8"/>
  <c r="B16" i="8" s="1"/>
  <c r="C15" i="8"/>
  <c r="B15" i="8" s="1"/>
  <c r="G14" i="8"/>
  <c r="F14" i="8"/>
  <c r="C14" i="8" s="1"/>
  <c r="G13" i="8"/>
  <c r="F13" i="8"/>
  <c r="F10" i="8" s="1"/>
  <c r="L12" i="8"/>
  <c r="H12" i="8"/>
  <c r="H10" i="8" s="1"/>
  <c r="G12" i="8"/>
  <c r="G10" i="8" s="1"/>
  <c r="C12" i="8"/>
  <c r="L10" i="8"/>
  <c r="L38" i="8" s="1"/>
  <c r="K10" i="8"/>
  <c r="K38" i="8" s="1"/>
  <c r="K42" i="8" s="1"/>
  <c r="K45" i="8" s="1"/>
  <c r="J10" i="8"/>
  <c r="J38" i="8" s="1"/>
  <c r="J42" i="8" s="1"/>
  <c r="J45" i="8" s="1"/>
  <c r="E10" i="8"/>
  <c r="D10" i="8"/>
  <c r="K47" i="6"/>
  <c r="J47" i="6"/>
  <c r="I47" i="6"/>
  <c r="H47" i="6"/>
  <c r="G47" i="6"/>
  <c r="F47" i="6"/>
  <c r="E47" i="6"/>
  <c r="L46" i="6"/>
  <c r="K46" i="6"/>
  <c r="J46" i="6"/>
  <c r="I46" i="6"/>
  <c r="H46" i="6"/>
  <c r="G46" i="6"/>
  <c r="F46" i="6"/>
  <c r="E46" i="6"/>
  <c r="L44" i="6"/>
  <c r="K44" i="6"/>
  <c r="J44" i="6"/>
  <c r="I44" i="6"/>
  <c r="H44" i="6"/>
  <c r="G44" i="6"/>
  <c r="F44" i="6"/>
  <c r="E44" i="6"/>
  <c r="L43" i="6"/>
  <c r="K43" i="6"/>
  <c r="J43" i="6"/>
  <c r="I43" i="6"/>
  <c r="H43" i="6"/>
  <c r="G43" i="6"/>
  <c r="F43" i="6"/>
  <c r="E43" i="6"/>
  <c r="L42" i="6"/>
  <c r="K42" i="6"/>
  <c r="J42" i="6"/>
  <c r="I42" i="6"/>
  <c r="H42" i="6"/>
  <c r="G42" i="6"/>
  <c r="F42" i="6"/>
  <c r="E42" i="6"/>
  <c r="L41" i="6"/>
  <c r="K41" i="6"/>
  <c r="J41" i="6"/>
  <c r="I41" i="6"/>
  <c r="H41" i="6"/>
  <c r="G41" i="6"/>
  <c r="F41" i="6"/>
  <c r="E41" i="6"/>
  <c r="L39" i="6"/>
  <c r="K39" i="6"/>
  <c r="J39" i="6"/>
  <c r="I39" i="6"/>
  <c r="H39" i="6"/>
  <c r="G39" i="6"/>
  <c r="F39" i="6"/>
  <c r="K38" i="6"/>
  <c r="J38" i="6"/>
  <c r="I38" i="6"/>
  <c r="H38" i="6"/>
  <c r="G38" i="6"/>
  <c r="F38" i="6"/>
  <c r="E38" i="6"/>
  <c r="G37" i="6"/>
  <c r="M36" i="6"/>
  <c r="M35" i="6"/>
  <c r="M34" i="6"/>
  <c r="M33" i="6"/>
  <c r="M32" i="6"/>
  <c r="M31" i="6"/>
  <c r="E30" i="6"/>
  <c r="M30" i="6" s="1"/>
  <c r="E29" i="6"/>
  <c r="E27" i="6" s="1"/>
  <c r="M27" i="6" s="1"/>
  <c r="M28" i="6"/>
  <c r="M26" i="6"/>
  <c r="M25" i="6"/>
  <c r="M24" i="6"/>
  <c r="M23" i="6"/>
  <c r="M22" i="6"/>
  <c r="M21" i="6"/>
  <c r="M20" i="6"/>
  <c r="M19" i="6"/>
  <c r="M18" i="6"/>
  <c r="M17" i="6"/>
  <c r="L16" i="6"/>
  <c r="L48" i="6" s="1"/>
  <c r="K16" i="6"/>
  <c r="K48" i="6" s="1"/>
  <c r="J16" i="6"/>
  <c r="J48" i="6" s="1"/>
  <c r="I16" i="6"/>
  <c r="I48" i="6" s="1"/>
  <c r="H16" i="6"/>
  <c r="H48" i="6" s="1"/>
  <c r="G16" i="6"/>
  <c r="G48" i="6" s="1"/>
  <c r="F16" i="6"/>
  <c r="F48" i="6" s="1"/>
  <c r="E16" i="6"/>
  <c r="E48" i="6" s="1"/>
  <c r="L15" i="6"/>
  <c r="L47" i="6" s="1"/>
  <c r="M14" i="6"/>
  <c r="M12" i="6"/>
  <c r="M11" i="6"/>
  <c r="M10" i="6"/>
  <c r="M9" i="6"/>
  <c r="L8" i="6"/>
  <c r="L40" i="6" s="1"/>
  <c r="K8" i="6"/>
  <c r="K40" i="6" s="1"/>
  <c r="J8" i="6"/>
  <c r="J13" i="6" s="1"/>
  <c r="J45" i="6" s="1"/>
  <c r="I8" i="6"/>
  <c r="I40" i="6" s="1"/>
  <c r="H8" i="6"/>
  <c r="H13" i="6" s="1"/>
  <c r="H45" i="6" s="1"/>
  <c r="G8" i="6"/>
  <c r="G40" i="6" s="1"/>
  <c r="F8" i="6"/>
  <c r="F13" i="6" s="1"/>
  <c r="F45" i="6" s="1"/>
  <c r="E8" i="6"/>
  <c r="M7" i="6"/>
  <c r="L6" i="6"/>
  <c r="M6" i="6" s="1"/>
  <c r="K5" i="6"/>
  <c r="K37" i="6" s="1"/>
  <c r="J5" i="6"/>
  <c r="J37" i="6" s="1"/>
  <c r="I5" i="6"/>
  <c r="I37" i="6" s="1"/>
  <c r="H5" i="6"/>
  <c r="H37" i="6" s="1"/>
  <c r="G5" i="6"/>
  <c r="F5" i="6"/>
  <c r="F37" i="6" s="1"/>
  <c r="E5" i="6"/>
  <c r="K108" i="5"/>
  <c r="D108" i="5"/>
  <c r="L106" i="5"/>
  <c r="K106" i="5"/>
  <c r="J106" i="5"/>
  <c r="I106" i="5"/>
  <c r="H106" i="5"/>
  <c r="G106" i="5"/>
  <c r="F106" i="5"/>
  <c r="E106" i="5"/>
  <c r="D105" i="5"/>
  <c r="C105" i="5"/>
  <c r="D104" i="5"/>
  <c r="C104" i="5" s="1"/>
  <c r="D102" i="5"/>
  <c r="C102" i="5"/>
  <c r="D101" i="5"/>
  <c r="C101" i="5" s="1"/>
  <c r="D100" i="5"/>
  <c r="C100" i="5" s="1"/>
  <c r="D99" i="5"/>
  <c r="C99" i="5" s="1"/>
  <c r="D98" i="5"/>
  <c r="C98" i="5" s="1"/>
  <c r="D97" i="5"/>
  <c r="C97" i="5" s="1"/>
  <c r="D96" i="5"/>
  <c r="C96" i="5"/>
  <c r="L95" i="5"/>
  <c r="K95" i="5"/>
  <c r="J95" i="5"/>
  <c r="I95" i="5"/>
  <c r="H95" i="5"/>
  <c r="G95" i="5"/>
  <c r="F95" i="5"/>
  <c r="E95" i="5"/>
  <c r="D95" i="5" s="1"/>
  <c r="C95" i="5" s="1"/>
  <c r="L92" i="5"/>
  <c r="K92" i="5"/>
  <c r="J92" i="5"/>
  <c r="I92" i="5"/>
  <c r="H92" i="5"/>
  <c r="G92" i="5"/>
  <c r="F92" i="5"/>
  <c r="E92" i="5"/>
  <c r="D92" i="5" s="1"/>
  <c r="D91" i="5"/>
  <c r="C91" i="5" s="1"/>
  <c r="D90" i="5"/>
  <c r="C90" i="5"/>
  <c r="D89" i="5"/>
  <c r="C89" i="5" s="1"/>
  <c r="D84" i="5"/>
  <c r="C84" i="5"/>
  <c r="L82" i="5"/>
  <c r="K82" i="5"/>
  <c r="J82" i="5"/>
  <c r="I82" i="5"/>
  <c r="H82" i="5"/>
  <c r="G82" i="5"/>
  <c r="F82" i="5"/>
  <c r="E82" i="5"/>
  <c r="D82" i="5"/>
  <c r="C82" i="5" s="1"/>
  <c r="D81" i="5"/>
  <c r="C81" i="5" s="1"/>
  <c r="D80" i="5"/>
  <c r="C80" i="5" s="1"/>
  <c r="D79" i="5"/>
  <c r="C79" i="5" s="1"/>
  <c r="D76" i="5"/>
  <c r="C76" i="5" s="1"/>
  <c r="L74" i="5"/>
  <c r="K74" i="5"/>
  <c r="J74" i="5"/>
  <c r="I74" i="5"/>
  <c r="H74" i="5"/>
  <c r="G74" i="5"/>
  <c r="F74" i="5"/>
  <c r="E74" i="5"/>
  <c r="D73" i="5"/>
  <c r="C73" i="5" s="1"/>
  <c r="D72" i="5"/>
  <c r="C72" i="5" s="1"/>
  <c r="D71" i="5"/>
  <c r="C71" i="5" s="1"/>
  <c r="D70" i="5"/>
  <c r="C70" i="5"/>
  <c r="D69" i="5"/>
  <c r="C69" i="5" s="1"/>
  <c r="D68" i="5"/>
  <c r="C68" i="5"/>
  <c r="L65" i="5"/>
  <c r="K65" i="5"/>
  <c r="J65" i="5"/>
  <c r="I65" i="5"/>
  <c r="H65" i="5"/>
  <c r="D65" i="5" s="1"/>
  <c r="C65" i="5" s="1"/>
  <c r="G65" i="5"/>
  <c r="F65" i="5"/>
  <c r="E65" i="5"/>
  <c r="D64" i="5"/>
  <c r="C64" i="5" s="1"/>
  <c r="D63" i="5"/>
  <c r="C63" i="5" s="1"/>
  <c r="D62" i="5"/>
  <c r="C62" i="5" s="1"/>
  <c r="D61" i="5"/>
  <c r="C61" i="5" s="1"/>
  <c r="D60" i="5"/>
  <c r="C60" i="5"/>
  <c r="D59" i="5"/>
  <c r="C59" i="5" s="1"/>
  <c r="D58" i="5"/>
  <c r="C58" i="5"/>
  <c r="D57" i="5"/>
  <c r="C57" i="5" s="1"/>
  <c r="D56" i="5"/>
  <c r="C56" i="5"/>
  <c r="L53" i="5"/>
  <c r="K53" i="5"/>
  <c r="J53" i="5"/>
  <c r="I53" i="5"/>
  <c r="H53" i="5"/>
  <c r="D53" i="5" s="1"/>
  <c r="C53" i="5" s="1"/>
  <c r="G53" i="5"/>
  <c r="F53" i="5"/>
  <c r="E53" i="5"/>
  <c r="D52" i="5"/>
  <c r="C52" i="5" s="1"/>
  <c r="D51" i="5"/>
  <c r="C51" i="5" s="1"/>
  <c r="D50" i="5"/>
  <c r="C50" i="5"/>
  <c r="L47" i="5"/>
  <c r="K47" i="5"/>
  <c r="J47" i="5"/>
  <c r="I47" i="5"/>
  <c r="H47" i="5"/>
  <c r="G47" i="5"/>
  <c r="F47" i="5"/>
  <c r="E47" i="5"/>
  <c r="D47" i="5" s="1"/>
  <c r="C47" i="5" s="1"/>
  <c r="D46" i="5"/>
  <c r="C46" i="5"/>
  <c r="D45" i="5"/>
  <c r="C45" i="5" s="1"/>
  <c r="D44" i="5"/>
  <c r="C44" i="5"/>
  <c r="D43" i="5"/>
  <c r="C43" i="5" s="1"/>
  <c r="D42" i="5"/>
  <c r="C42" i="5" s="1"/>
  <c r="D41" i="5"/>
  <c r="C41" i="5" s="1"/>
  <c r="D40" i="5"/>
  <c r="C40" i="5"/>
  <c r="D39" i="5"/>
  <c r="C39" i="5" s="1"/>
  <c r="D38" i="5"/>
  <c r="C38" i="5"/>
  <c r="D37" i="5"/>
  <c r="C37" i="5" s="1"/>
  <c r="D36" i="5"/>
  <c r="C36" i="5"/>
  <c r="I33" i="5"/>
  <c r="L31" i="5"/>
  <c r="K31" i="5"/>
  <c r="J31" i="5"/>
  <c r="I31" i="5"/>
  <c r="F31" i="5"/>
  <c r="E31" i="5"/>
  <c r="D31" i="5" s="1"/>
  <c r="C31" i="5" s="1"/>
  <c r="D30" i="5"/>
  <c r="C30" i="5" s="1"/>
  <c r="D29" i="5"/>
  <c r="C29" i="5"/>
  <c r="D28" i="5"/>
  <c r="C28" i="5" s="1"/>
  <c r="D27" i="5"/>
  <c r="C27" i="5" s="1"/>
  <c r="D26" i="5"/>
  <c r="C26" i="5" s="1"/>
  <c r="D25" i="5"/>
  <c r="C25" i="5" s="1"/>
  <c r="D24" i="5"/>
  <c r="C24" i="5" s="1"/>
  <c r="L22" i="5"/>
  <c r="K22" i="5"/>
  <c r="J22" i="5"/>
  <c r="I22" i="5"/>
  <c r="H22" i="5"/>
  <c r="G22" i="5"/>
  <c r="F22" i="5"/>
  <c r="E22" i="5"/>
  <c r="D22" i="5" s="1"/>
  <c r="D21" i="5"/>
  <c r="C21" i="5" s="1"/>
  <c r="C22" i="5" s="1"/>
  <c r="L18" i="5"/>
  <c r="L32" i="5" s="1"/>
  <c r="L107" i="5" s="1"/>
  <c r="L109" i="5" s="1"/>
  <c r="K18" i="5"/>
  <c r="J18" i="5"/>
  <c r="J32" i="5" s="1"/>
  <c r="I18" i="5"/>
  <c r="I32" i="5" s="1"/>
  <c r="H18" i="5"/>
  <c r="H32" i="5" s="1"/>
  <c r="H107" i="5" s="1"/>
  <c r="H109" i="5" s="1"/>
  <c r="G18" i="5"/>
  <c r="F18" i="5"/>
  <c r="F33" i="5" s="1"/>
  <c r="E18" i="5"/>
  <c r="E33" i="5" s="1"/>
  <c r="D17" i="5"/>
  <c r="C17" i="5" s="1"/>
  <c r="D16" i="5"/>
  <c r="C16" i="5"/>
  <c r="D15" i="5"/>
  <c r="C15" i="5" s="1"/>
  <c r="D14" i="5"/>
  <c r="C14" i="5" s="1"/>
  <c r="D13" i="5"/>
  <c r="C13" i="5" s="1"/>
  <c r="D12" i="5"/>
  <c r="C12" i="5"/>
  <c r="D11" i="5"/>
  <c r="C11" i="5" s="1"/>
  <c r="D10" i="5"/>
  <c r="C10" i="5"/>
  <c r="M17" i="4"/>
  <c r="K17" i="4"/>
  <c r="I17" i="4"/>
  <c r="H17" i="4"/>
  <c r="G17" i="4"/>
  <c r="E16" i="4"/>
  <c r="D16" i="4"/>
  <c r="L16" i="4" s="1"/>
  <c r="E15" i="4"/>
  <c r="D15" i="4" s="1"/>
  <c r="L15" i="4" s="1"/>
  <c r="J14" i="4"/>
  <c r="F14" i="4"/>
  <c r="F17" i="4" s="1"/>
  <c r="E13" i="4"/>
  <c r="D13" i="4" s="1"/>
  <c r="L13" i="4" s="1"/>
  <c r="E12" i="4"/>
  <c r="D12" i="4" s="1"/>
  <c r="L12" i="4" s="1"/>
  <c r="E11" i="4"/>
  <c r="D11" i="4" s="1"/>
  <c r="L11" i="4" s="1"/>
  <c r="J10" i="4"/>
  <c r="G10" i="4"/>
  <c r="E10" i="4"/>
  <c r="E9" i="4"/>
  <c r="D9" i="4" s="1"/>
  <c r="L9" i="4" s="1"/>
  <c r="E8" i="4"/>
  <c r="D8" i="4" s="1"/>
  <c r="L8" i="4" s="1"/>
  <c r="K107" i="2"/>
  <c r="D107" i="2"/>
  <c r="L105" i="2"/>
  <c r="K105" i="2"/>
  <c r="J105" i="2"/>
  <c r="I105" i="2"/>
  <c r="H105" i="2"/>
  <c r="G105" i="2"/>
  <c r="F105" i="2"/>
  <c r="E105" i="2"/>
  <c r="D104" i="2"/>
  <c r="C104" i="2"/>
  <c r="D103" i="2"/>
  <c r="C103" i="2"/>
  <c r="D102" i="2"/>
  <c r="C102" i="2"/>
  <c r="D100" i="2"/>
  <c r="C100" i="2"/>
  <c r="D99" i="2"/>
  <c r="C99" i="2"/>
  <c r="D98" i="2"/>
  <c r="C98" i="2"/>
  <c r="D97" i="2"/>
  <c r="C97" i="2"/>
  <c r="D96" i="2"/>
  <c r="C96" i="2"/>
  <c r="D95" i="2"/>
  <c r="C95" i="2"/>
  <c r="D94" i="2"/>
  <c r="D105" i="2" s="1"/>
  <c r="C94" i="2"/>
  <c r="C105" i="2" s="1"/>
  <c r="L93" i="2"/>
  <c r="K93" i="2"/>
  <c r="J93" i="2"/>
  <c r="I93" i="2"/>
  <c r="H93" i="2"/>
  <c r="G93" i="2"/>
  <c r="F93" i="2"/>
  <c r="E93" i="2"/>
  <c r="D93" i="2" s="1"/>
  <c r="C93" i="2" s="1"/>
  <c r="L90" i="2"/>
  <c r="K90" i="2"/>
  <c r="J90" i="2"/>
  <c r="I90" i="2"/>
  <c r="H90" i="2"/>
  <c r="G90" i="2"/>
  <c r="F90" i="2"/>
  <c r="E90" i="2"/>
  <c r="D90" i="2" s="1"/>
  <c r="C90" i="2" s="1"/>
  <c r="D89" i="2"/>
  <c r="C89" i="2"/>
  <c r="D88" i="2"/>
  <c r="C88" i="2"/>
  <c r="D87" i="2"/>
  <c r="C87" i="2"/>
  <c r="D82" i="2"/>
  <c r="C82" i="2"/>
  <c r="L80" i="2"/>
  <c r="K80" i="2"/>
  <c r="J80" i="2"/>
  <c r="I80" i="2"/>
  <c r="H80" i="2"/>
  <c r="G80" i="2"/>
  <c r="F80" i="2"/>
  <c r="E80" i="2"/>
  <c r="D79" i="2"/>
  <c r="C79" i="2"/>
  <c r="D78" i="2"/>
  <c r="C78" i="2"/>
  <c r="D77" i="2"/>
  <c r="C77" i="2"/>
  <c r="D74" i="2"/>
  <c r="C74" i="2"/>
  <c r="L72" i="2"/>
  <c r="K72" i="2"/>
  <c r="J72" i="2"/>
  <c r="I72" i="2"/>
  <c r="H72" i="2"/>
  <c r="G72" i="2"/>
  <c r="F72" i="2"/>
  <c r="E72" i="2"/>
  <c r="D71" i="2"/>
  <c r="C71" i="2"/>
  <c r="D70" i="2"/>
  <c r="C70" i="2"/>
  <c r="D69" i="2"/>
  <c r="C69" i="2"/>
  <c r="D68" i="2"/>
  <c r="C68" i="2"/>
  <c r="D67" i="2"/>
  <c r="C67" i="2"/>
  <c r="D66" i="2"/>
  <c r="D72" i="2" s="1"/>
  <c r="C66" i="2"/>
  <c r="C72" i="2" s="1"/>
  <c r="L63" i="2"/>
  <c r="K63" i="2"/>
  <c r="J63" i="2"/>
  <c r="I63" i="2"/>
  <c r="H63" i="2"/>
  <c r="G63" i="2"/>
  <c r="F63" i="2"/>
  <c r="E63" i="2"/>
  <c r="D62" i="2"/>
  <c r="C62" i="2"/>
  <c r="D61" i="2"/>
  <c r="C61" i="2"/>
  <c r="D60" i="2"/>
  <c r="C60" i="2"/>
  <c r="D59" i="2"/>
  <c r="C59" i="2"/>
  <c r="D58" i="2"/>
  <c r="C58" i="2"/>
  <c r="D57" i="2"/>
  <c r="C57" i="2"/>
  <c r="D56" i="2"/>
  <c r="C56" i="2"/>
  <c r="D55" i="2"/>
  <c r="C55" i="2"/>
  <c r="D54" i="2"/>
  <c r="C54" i="2"/>
  <c r="L51" i="2"/>
  <c r="K51" i="2"/>
  <c r="J51" i="2"/>
  <c r="I51" i="2"/>
  <c r="H51" i="2"/>
  <c r="G51" i="2"/>
  <c r="F51" i="2"/>
  <c r="E51" i="2"/>
  <c r="D50" i="2"/>
  <c r="C50" i="2"/>
  <c r="D49" i="2"/>
  <c r="C49" i="2"/>
  <c r="D48" i="2"/>
  <c r="D51" i="2" s="1"/>
  <c r="C48" i="2"/>
  <c r="L45" i="2"/>
  <c r="K45" i="2"/>
  <c r="J45" i="2"/>
  <c r="I45" i="2"/>
  <c r="H45" i="2"/>
  <c r="G45" i="2"/>
  <c r="F45" i="2"/>
  <c r="E45" i="2"/>
  <c r="D44" i="2"/>
  <c r="C44" i="2"/>
  <c r="D43" i="2"/>
  <c r="C43" i="2"/>
  <c r="D42" i="2"/>
  <c r="C42" i="2"/>
  <c r="D41" i="2"/>
  <c r="C41" i="2"/>
  <c r="D40" i="2"/>
  <c r="C40" i="2"/>
  <c r="D39" i="2"/>
  <c r="C39" i="2"/>
  <c r="D38" i="2"/>
  <c r="C38" i="2"/>
  <c r="D37" i="2"/>
  <c r="C37" i="2"/>
  <c r="D36" i="2"/>
  <c r="C36" i="2"/>
  <c r="D35" i="2"/>
  <c r="C35" i="2"/>
  <c r="D34" i="2"/>
  <c r="C34" i="2"/>
  <c r="D33" i="2"/>
  <c r="D45" i="2" s="1"/>
  <c r="C33" i="2"/>
  <c r="C45" i="2" s="1"/>
  <c r="L30" i="2"/>
  <c r="K30" i="2"/>
  <c r="J30" i="2"/>
  <c r="I30" i="2"/>
  <c r="F30" i="2"/>
  <c r="E30" i="2"/>
  <c r="D29" i="2"/>
  <c r="C29" i="2"/>
  <c r="D28" i="2"/>
  <c r="C28" i="2"/>
  <c r="D27" i="2"/>
  <c r="C27" i="2"/>
  <c r="D26" i="2"/>
  <c r="C26" i="2"/>
  <c r="D25" i="2"/>
  <c r="C25" i="2"/>
  <c r="D24" i="2"/>
  <c r="C24" i="2"/>
  <c r="D23" i="2"/>
  <c r="C23" i="2"/>
  <c r="L20" i="2"/>
  <c r="K20" i="2"/>
  <c r="J20" i="2"/>
  <c r="J106" i="2" s="1"/>
  <c r="J108" i="2" s="1"/>
  <c r="I20" i="2"/>
  <c r="I106" i="2" s="1"/>
  <c r="I108" i="2" s="1"/>
  <c r="H20" i="2"/>
  <c r="G20" i="2"/>
  <c r="F20" i="2"/>
  <c r="F106" i="2" s="1"/>
  <c r="F108" i="2" s="1"/>
  <c r="E20" i="2"/>
  <c r="E106" i="2" s="1"/>
  <c r="E108" i="2" s="1"/>
  <c r="D19" i="2"/>
  <c r="C19" i="2"/>
  <c r="D18" i="2"/>
  <c r="C18" i="2"/>
  <c r="D17" i="2"/>
  <c r="C17" i="2"/>
  <c r="D16" i="2"/>
  <c r="C16" i="2"/>
  <c r="D15" i="2"/>
  <c r="C15" i="2"/>
  <c r="D14" i="2"/>
  <c r="C14" i="2"/>
  <c r="D13" i="2"/>
  <c r="C13" i="2"/>
  <c r="D12" i="2"/>
  <c r="D20" i="2" s="1"/>
  <c r="C12" i="2"/>
  <c r="C20" i="2" s="1"/>
  <c r="I107" i="5" l="1"/>
  <c r="I109" i="5" s="1"/>
  <c r="M41" i="6"/>
  <c r="M44" i="6"/>
  <c r="M46" i="6"/>
  <c r="G106" i="2"/>
  <c r="G108" i="2" s="1"/>
  <c r="J17" i="4"/>
  <c r="D18" i="5"/>
  <c r="D33" i="5" s="1"/>
  <c r="J107" i="5"/>
  <c r="J109" i="5" s="1"/>
  <c r="D74" i="5"/>
  <c r="C74" i="5" s="1"/>
  <c r="M8" i="6"/>
  <c r="G13" i="6"/>
  <c r="G45" i="6" s="1"/>
  <c r="G38" i="8"/>
  <c r="G42" i="8" s="1"/>
  <c r="G45" i="8" s="1"/>
  <c r="C58" i="3"/>
  <c r="K58" i="3" s="1"/>
  <c r="C63" i="2"/>
  <c r="E32" i="5"/>
  <c r="E107" i="5" s="1"/>
  <c r="E109" i="5" s="1"/>
  <c r="L33" i="5"/>
  <c r="M42" i="6"/>
  <c r="M43" i="6"/>
  <c r="H106" i="2"/>
  <c r="H108" i="2" s="1"/>
  <c r="D108" i="2" s="1"/>
  <c r="G33" i="5"/>
  <c r="K33" i="5"/>
  <c r="H33" i="5"/>
  <c r="C92" i="5"/>
  <c r="L5" i="6"/>
  <c r="L37" i="6" s="1"/>
  <c r="K13" i="6"/>
  <c r="K45" i="6" s="1"/>
  <c r="D52" i="3"/>
  <c r="C52" i="3" s="1"/>
  <c r="K52" i="3" s="1"/>
  <c r="C9" i="3"/>
  <c r="K9" i="3" s="1"/>
  <c r="C10" i="3"/>
  <c r="K10" i="3" s="1"/>
  <c r="I38" i="8"/>
  <c r="I42" i="8" s="1"/>
  <c r="I45" i="8" s="1"/>
  <c r="C21" i="8"/>
  <c r="B21" i="8" s="1"/>
  <c r="H38" i="8"/>
  <c r="H42" i="8" s="1"/>
  <c r="H45" i="8" s="1"/>
  <c r="B14" i="8"/>
  <c r="E38" i="8"/>
  <c r="E42" i="8" s="1"/>
  <c r="E45" i="8" s="1"/>
  <c r="C26" i="8"/>
  <c r="B26" i="8" s="1"/>
  <c r="B12" i="8"/>
  <c r="C13" i="8"/>
  <c r="B13" i="8" s="1"/>
  <c r="B19" i="8"/>
  <c r="L42" i="8"/>
  <c r="L45" i="8" s="1"/>
  <c r="F38" i="8"/>
  <c r="F42" i="8" s="1"/>
  <c r="F45" i="8" s="1"/>
  <c r="C10" i="8"/>
  <c r="B10" i="8" s="1"/>
  <c r="D38" i="8"/>
  <c r="M16" i="6"/>
  <c r="E37" i="6"/>
  <c r="M37" i="6" s="1"/>
  <c r="M48" i="6"/>
  <c r="M47" i="6"/>
  <c r="E39" i="6"/>
  <c r="M39" i="6" s="1"/>
  <c r="M5" i="6"/>
  <c r="L13" i="6"/>
  <c r="L45" i="6" s="1"/>
  <c r="M29" i="6"/>
  <c r="E40" i="6"/>
  <c r="E13" i="6"/>
  <c r="I13" i="6"/>
  <c r="I45" i="6" s="1"/>
  <c r="L38" i="6"/>
  <c r="M38" i="6" s="1"/>
  <c r="F40" i="6"/>
  <c r="J40" i="6"/>
  <c r="H40" i="6"/>
  <c r="M15" i="6"/>
  <c r="C106" i="5"/>
  <c r="C18" i="5"/>
  <c r="D32" i="5"/>
  <c r="F32" i="5"/>
  <c r="F107" i="5" s="1"/>
  <c r="F109" i="5" s="1"/>
  <c r="D106" i="5"/>
  <c r="G32" i="5"/>
  <c r="G107" i="5" s="1"/>
  <c r="G109" i="5" s="1"/>
  <c r="K32" i="5"/>
  <c r="K107" i="5" s="1"/>
  <c r="K109" i="5" s="1"/>
  <c r="J33" i="5"/>
  <c r="C108" i="5"/>
  <c r="D10" i="4"/>
  <c r="L10" i="4" s="1"/>
  <c r="E14" i="4"/>
  <c r="D14" i="4" s="1"/>
  <c r="L14" i="4" s="1"/>
  <c r="K106" i="2"/>
  <c r="C30" i="2"/>
  <c r="C106" i="2" s="1"/>
  <c r="C51" i="2"/>
  <c r="L106" i="2"/>
  <c r="L108" i="2" s="1"/>
  <c r="D30" i="2"/>
  <c r="D63" i="2"/>
  <c r="D106" i="2" s="1"/>
  <c r="D80" i="2"/>
  <c r="C80" i="2" s="1"/>
  <c r="C107" i="2"/>
  <c r="K108" i="2"/>
  <c r="M19" i="7"/>
  <c r="H19" i="7"/>
  <c r="M14" i="7"/>
  <c r="M9" i="7"/>
  <c r="L9" i="7"/>
  <c r="Q25" i="1"/>
  <c r="R25" i="1" s="1"/>
  <c r="Q21" i="1"/>
  <c r="R21" i="1" s="1"/>
  <c r="Q16" i="1"/>
  <c r="R16" i="1" s="1"/>
  <c r="Q12" i="1"/>
  <c r="R12" i="1" s="1"/>
  <c r="P27" i="1"/>
  <c r="Q27" i="1" s="1"/>
  <c r="P26" i="1"/>
  <c r="Q26" i="1" s="1"/>
  <c r="R26" i="1" s="1"/>
  <c r="P25" i="1"/>
  <c r="P24" i="1"/>
  <c r="Q24" i="1" s="1"/>
  <c r="R24" i="1" s="1"/>
  <c r="P23" i="1"/>
  <c r="Q23" i="1" s="1"/>
  <c r="R23" i="1" s="1"/>
  <c r="P22" i="1"/>
  <c r="Q22" i="1" s="1"/>
  <c r="R22" i="1" s="1"/>
  <c r="P21" i="1"/>
  <c r="P20" i="1"/>
  <c r="Q20" i="1" s="1"/>
  <c r="R20" i="1" s="1"/>
  <c r="P19" i="1"/>
  <c r="Q19" i="1" s="1"/>
  <c r="R19" i="1" s="1"/>
  <c r="P18" i="1"/>
  <c r="Q18" i="1" s="1"/>
  <c r="R18" i="1" s="1"/>
  <c r="P16" i="1"/>
  <c r="P15" i="1"/>
  <c r="Q15" i="1" s="1"/>
  <c r="R15" i="1" s="1"/>
  <c r="P14" i="1"/>
  <c r="Q14" i="1" s="1"/>
  <c r="R14" i="1" s="1"/>
  <c r="P13" i="1"/>
  <c r="Q13" i="1" s="1"/>
  <c r="R13" i="1" s="1"/>
  <c r="P12" i="1"/>
  <c r="P11" i="1"/>
  <c r="Q11" i="1" s="1"/>
  <c r="R11" i="1" s="1"/>
  <c r="P9" i="1"/>
  <c r="Q9" i="1" s="1"/>
  <c r="R9" i="1" s="1"/>
  <c r="C108" i="2" l="1"/>
  <c r="C38" i="8"/>
  <c r="B38" i="8" s="1"/>
  <c r="D42" i="8"/>
  <c r="E45" i="6"/>
  <c r="M45" i="6" s="1"/>
  <c r="M13" i="6"/>
  <c r="M40" i="6"/>
  <c r="D107" i="5"/>
  <c r="D109" i="5" s="1"/>
  <c r="C33" i="5"/>
  <c r="C32" i="5"/>
  <c r="C107" i="5" s="1"/>
  <c r="C109" i="5" s="1"/>
  <c r="L17" i="4"/>
  <c r="D17" i="4"/>
  <c r="E17" i="4"/>
  <c r="D45" i="8" l="1"/>
  <c r="C45" i="8" s="1"/>
  <c r="B45" i="8" s="1"/>
  <c r="C42" i="8"/>
  <c r="B42" i="8" s="1"/>
</calcChain>
</file>

<file path=xl/sharedStrings.xml><?xml version="1.0" encoding="utf-8"?>
<sst xmlns="http://schemas.openxmlformats.org/spreadsheetml/2006/main" count="781" uniqueCount="365">
  <si>
    <t>(údaje v Kč mimo počtu zaměstnanců)</t>
  </si>
  <si>
    <t>Kapitola 333 - MŠMT</t>
  </si>
  <si>
    <t>metodické změny</t>
  </si>
  <si>
    <t>Schv. rozpočet</t>
  </si>
  <si>
    <t>Srovnatelná</t>
  </si>
  <si>
    <t>Vlivy</t>
  </si>
  <si>
    <t>CELKEM</t>
  </si>
  <si>
    <t>Schválený</t>
  </si>
  <si>
    <t>základna</t>
  </si>
  <si>
    <t>roku</t>
  </si>
  <si>
    <t>rozpočet</t>
  </si>
  <si>
    <t>S O U H R N N É    U K A Z A T E L E</t>
  </si>
  <si>
    <t xml:space="preserve">  Výdaje celkem</t>
  </si>
  <si>
    <t>SPECIFICKÉ UKAZATELE -  VÝDAJE CELKEM</t>
  </si>
  <si>
    <t>ostatní výdaje na zabezpečení úkolů resortu (vč. EDS/SMVS):</t>
  </si>
  <si>
    <t xml:space="preserve">                                v tom: společné úkoly</t>
  </si>
  <si>
    <t xml:space="preserve">                                             účelově vymezené úkoly</t>
  </si>
  <si>
    <t xml:space="preserve">                                             OPŘO kmenová činnost</t>
  </si>
  <si>
    <t xml:space="preserve">                                             OPŘO projekty</t>
  </si>
  <si>
    <t xml:space="preserve">                                             OPŘO ostatní</t>
  </si>
  <si>
    <t>PRŮŘEZOVÉ UKAZATELE</t>
  </si>
  <si>
    <t xml:space="preserve">  Ostatní běžné výdaje OSS</t>
  </si>
  <si>
    <t xml:space="preserve">    Limit mzdových nákladů PO (vč. RGŠ ÚSC)</t>
  </si>
  <si>
    <t xml:space="preserve">        v tom: prostředky na platy (vč. RGŠ ÚSC)</t>
  </si>
  <si>
    <t xml:space="preserve">                   ostatní osobní náklady (vč. RGŠ ÚSC)</t>
  </si>
  <si>
    <t xml:space="preserve">    Zákonné odvody pojistného PO (vč. RGŠ ÚSC)</t>
  </si>
  <si>
    <t xml:space="preserve">    Příděl FKSP PO (vč. RGŠ ÚSC)</t>
  </si>
  <si>
    <t xml:space="preserve">    Ostatní běžné výdaje PO (vč. RGŠ ÚSC)</t>
  </si>
  <si>
    <t xml:space="preserve">    Počet zaměstnanců PO (vč. RGŠ ÚSC)</t>
  </si>
  <si>
    <t xml:space="preserve">    Ostatní běžné výdaje mimo ost.běžné výdaje OSS a PO</t>
  </si>
  <si>
    <t>Výdaje vedené v informačním systému programového financování EDS/SMVS celkem</t>
  </si>
  <si>
    <t>(údaje v Kč, mimo počet zaměstnanců)</t>
  </si>
  <si>
    <t>v tom</t>
  </si>
  <si>
    <t>Počet</t>
  </si>
  <si>
    <t>celkem</t>
  </si>
  <si>
    <t>Odvody</t>
  </si>
  <si>
    <t>FKSP</t>
  </si>
  <si>
    <t>Ostatní běžné výdaje</t>
  </si>
  <si>
    <t>zaměst.</t>
  </si>
  <si>
    <t>Poznámka</t>
  </si>
  <si>
    <t>1.</t>
  </si>
  <si>
    <t>2.</t>
  </si>
  <si>
    <t>3.</t>
  </si>
  <si>
    <t>4.</t>
  </si>
  <si>
    <t>5.</t>
  </si>
  <si>
    <t>6.</t>
  </si>
  <si>
    <t>7.</t>
  </si>
  <si>
    <t>8.</t>
  </si>
  <si>
    <t>DZS</t>
  </si>
  <si>
    <t>NÚV</t>
  </si>
  <si>
    <t>NTK</t>
  </si>
  <si>
    <t>KJWF</t>
  </si>
  <si>
    <t>NIDV</t>
  </si>
  <si>
    <t>CZVV</t>
  </si>
  <si>
    <t>PC Český Těšín</t>
  </si>
  <si>
    <t>PC ČT</t>
  </si>
  <si>
    <t>Organizace</t>
  </si>
  <si>
    <t>Pořadí</t>
  </si>
  <si>
    <t>Běžné výdaje celkem</t>
  </si>
  <si>
    <t>Výnosy celkem</t>
  </si>
  <si>
    <t>Příspěvek celkem</t>
  </si>
  <si>
    <t>Počet zaměstnanců</t>
  </si>
  <si>
    <t>Mzdové prostředky</t>
  </si>
  <si>
    <t>platy</t>
  </si>
  <si>
    <t>OON</t>
  </si>
  <si>
    <t>9.</t>
  </si>
  <si>
    <t>10.</t>
  </si>
  <si>
    <t>Záchrana starých tisků a historických školních dokumentů a zařízení, včetně školních pomůcek</t>
  </si>
  <si>
    <t>Podpora rozvoje vzdělávání dospělých osob 50+ SENIOR</t>
  </si>
  <si>
    <t>Aktivity vyplývající z členství ČR v EU</t>
  </si>
  <si>
    <t>Podíl na činnosti tematické pracovní skupiny EK - Profesní rozvoj lektorů v odborném vzdělávání (Ttnet)</t>
  </si>
  <si>
    <t>11.</t>
  </si>
  <si>
    <t>12.</t>
  </si>
  <si>
    <t>13.</t>
  </si>
  <si>
    <t>14.</t>
  </si>
  <si>
    <t>15.</t>
  </si>
  <si>
    <t>16.</t>
  </si>
  <si>
    <t>Komparativní výzkum výuky spojitého a nespojitého písma</t>
  </si>
  <si>
    <t>17.</t>
  </si>
  <si>
    <t>18.</t>
  </si>
  <si>
    <t>Podpora ZUŠ</t>
  </si>
  <si>
    <t>Česko-polská prac.skupina pro učebnice</t>
  </si>
  <si>
    <t>Počet zam.</t>
  </si>
  <si>
    <t>Zajišťování udržitelnosti projektu Kariérové poradenství v podmínkách kurikulární reformy (VIPII-KP)</t>
  </si>
  <si>
    <t>Projekty</t>
  </si>
  <si>
    <t>Ukazatele</t>
  </si>
  <si>
    <t xml:space="preserve">NTK </t>
  </si>
  <si>
    <t>Organizce OPŘO celkem</t>
  </si>
  <si>
    <t xml:space="preserve">Náklady celkem </t>
  </si>
  <si>
    <t>KMENOVÁ ČINNOST</t>
  </si>
  <si>
    <t xml:space="preserve">Výnosy celkem </t>
  </si>
  <si>
    <t>MP</t>
  </si>
  <si>
    <t>Odvody zdrav.a soc.</t>
  </si>
  <si>
    <t>Zapojení RF</t>
  </si>
  <si>
    <t>Náklady celkem</t>
  </si>
  <si>
    <t>Účelové úkoly *)</t>
  </si>
  <si>
    <t>*)</t>
  </si>
  <si>
    <t xml:space="preserve">DZS - Evropské školy Brusel a Lucemburk </t>
  </si>
  <si>
    <t>ostatní výdaje na zabezpečení úkolů resortu:</t>
  </si>
  <si>
    <t xml:space="preserve">                                             státní správa</t>
  </si>
  <si>
    <t xml:space="preserve">  Platy zaměstnanců a ostatní platby za provedenou práci OSS</t>
  </si>
  <si>
    <t xml:space="preserve">                   ostatní platby za provedenou práci OSS</t>
  </si>
  <si>
    <t xml:space="preserve">  Povinné pojistné placené zaměstnavatelem OSS</t>
  </si>
  <si>
    <t xml:space="preserve">  Převod fondu kulturních a sociálních potřeb OSS</t>
  </si>
  <si>
    <t xml:space="preserve">  Platy zaměstnanců ve státní správě</t>
  </si>
  <si>
    <t xml:space="preserve">        v tom: ústřední orgán mimo spolufinancované projekty s EU a finanční mechanismy</t>
  </si>
  <si>
    <t xml:space="preserve">                   ČŠI</t>
  </si>
  <si>
    <t xml:space="preserve">   Ostatní platby za provedenou práci ve státní správě</t>
  </si>
  <si>
    <t xml:space="preserve">        v tom: ústřední orgán</t>
  </si>
  <si>
    <t xml:space="preserve">    Platy představitelů státní moci a některých orgánů</t>
  </si>
  <si>
    <t xml:space="preserve">    Limit počtu zaměstnanců ve státní správě</t>
  </si>
  <si>
    <t xml:space="preserve">        v tom: ústřední orgán (bez spolufinancovaných programů)</t>
  </si>
  <si>
    <t xml:space="preserve">                   ústřední orgán (bez spolufinancovaných programů) - podle služebního zákona</t>
  </si>
  <si>
    <t xml:space="preserve">                   ČŠI (bez spolufinancovaných programů)</t>
  </si>
  <si>
    <t xml:space="preserve">                   ČŠI (bez spolufinancovaných programů) - podle služebního zákona</t>
  </si>
  <si>
    <t>Běžné</t>
  </si>
  <si>
    <t>výdaje</t>
  </si>
  <si>
    <t>Ostatní</t>
  </si>
  <si>
    <t>Příjmy</t>
  </si>
  <si>
    <t>OPPP</t>
  </si>
  <si>
    <t>běž.výdaje</t>
  </si>
  <si>
    <t>prac.</t>
  </si>
  <si>
    <t>st.</t>
  </si>
  <si>
    <t>prac. poměr</t>
  </si>
  <si>
    <t>st. služba</t>
  </si>
  <si>
    <t>poměr</t>
  </si>
  <si>
    <t>služba</t>
  </si>
  <si>
    <t xml:space="preserve">Rozpis závazných ukazatelů </t>
  </si>
  <si>
    <t>MŠMT - odbor S2- náhrady</t>
  </si>
  <si>
    <t>MŠMT - odbor S2 -  školení zaměstnanců</t>
  </si>
  <si>
    <t>výdaje na zahr. cesty zaměstn. MŠMT</t>
  </si>
  <si>
    <t>Odbor 64 - dárkový sklad</t>
  </si>
  <si>
    <t>Odbor 64 - pohoštění  a drobné dary odboru</t>
  </si>
  <si>
    <t>příjmy - splátka EIB</t>
  </si>
  <si>
    <t>příjmy - ostatní</t>
  </si>
  <si>
    <t>MŠMT  c e l k e m</t>
  </si>
  <si>
    <t>ČŠI - provoz</t>
  </si>
  <si>
    <t>ČŠI - TIMSS PISA a jiné</t>
  </si>
  <si>
    <t>C e l k e m státní správa</t>
  </si>
  <si>
    <t>Prostředky ponechané u příkazce svodných rozp.opatř. celkem</t>
  </si>
  <si>
    <t>Potřeba celkem a návrh finančního zabezpečení</t>
  </si>
  <si>
    <t>Závazné ukazatele rozpočtu státní správy</t>
  </si>
  <si>
    <t>(zahraniční rozvojová spolupráce, program podpory vzdělávání v jazycích národnostních menšin a multikulturní výchova, sociální prevence a prevence kriminality,</t>
  </si>
  <si>
    <t xml:space="preserve">           v tom: zahraniční rozvojová spolupráce</t>
  </si>
  <si>
    <t>změna</t>
  </si>
  <si>
    <t>základnu</t>
  </si>
  <si>
    <t>Odbor S2</t>
  </si>
  <si>
    <t>v tom:</t>
  </si>
  <si>
    <t>MŠMT - odbor S2 - platy včetně náhrad, pojistné a FKSP</t>
  </si>
  <si>
    <t>MŠMT - odbor S2 - dohody sekcí a NAU celkem</t>
  </si>
  <si>
    <t>MŠMT - odbor S2 - odvody a náhrady</t>
  </si>
  <si>
    <t>MŠMT - odbor S2 -  lékařské prohlídky</t>
  </si>
  <si>
    <t>MŠMT - odbor S2 - knihy</t>
  </si>
  <si>
    <t>Sekce VI</t>
  </si>
  <si>
    <t>Odbor kanceláře NAU</t>
  </si>
  <si>
    <t xml:space="preserve">        v tom: platy zaměstnanců OSS celkem</t>
  </si>
  <si>
    <t xml:space="preserve">  Limit počtu zaměstnců OSS</t>
  </si>
  <si>
    <t xml:space="preserve">                   Platy zaměstnanců na služebních místech dle zákona o státní službě</t>
  </si>
  <si>
    <t xml:space="preserve">                       v tom: platy zaměstnanců na služebních místech dle zákona o státní službě na MŠMT</t>
  </si>
  <si>
    <t xml:space="preserve">                                 platy zaměstnanců na služebních místech dle zákona o státní službě na ČŠI</t>
  </si>
  <si>
    <t>protidrogová politika, integrace příslušníků romské komunity, zajištění přípravy na krizové situace podle zákona č. 240/2000 Sb.)</t>
  </si>
  <si>
    <t>NPMK</t>
  </si>
  <si>
    <t>z toho zapojení do OON</t>
  </si>
  <si>
    <t>Metodická podpora diagnostiky u žáků se sluchovým a zrakovým postižením</t>
  </si>
  <si>
    <t>19.</t>
  </si>
  <si>
    <t>Příspěvek</t>
  </si>
  <si>
    <t xml:space="preserve">MP </t>
  </si>
  <si>
    <t>z toho</t>
  </si>
  <si>
    <t xml:space="preserve">platy </t>
  </si>
  <si>
    <t xml:space="preserve">OON </t>
  </si>
  <si>
    <t>RF OON</t>
  </si>
  <si>
    <t>SR OON</t>
  </si>
  <si>
    <t>Kmenová činnost</t>
  </si>
  <si>
    <t>NPMKK</t>
  </si>
  <si>
    <t>Provoz celkem</t>
  </si>
  <si>
    <t xml:space="preserve">Společné úkoly </t>
  </si>
  <si>
    <t>Sekce I</t>
  </si>
  <si>
    <t>Sekce II</t>
  </si>
  <si>
    <t>Sekce III</t>
  </si>
  <si>
    <t>Sekce V, odb. 50</t>
  </si>
  <si>
    <t>Sekce V, odb. 51</t>
  </si>
  <si>
    <t>SÚ celkem</t>
  </si>
  <si>
    <t>Účelové prostředky</t>
  </si>
  <si>
    <t>EUROPASS</t>
  </si>
  <si>
    <t>Pokusné ověřování Matematika+</t>
  </si>
  <si>
    <t>Evropské školy Brusel a Lucemburk</t>
  </si>
  <si>
    <t>Evropské školy Brusel a Lucemburk příp. navýšení počtu učitelů</t>
  </si>
  <si>
    <t xml:space="preserve">Vzdělávací seminář pro české učitele "Jak vyučovat o holocaustu" </t>
  </si>
  <si>
    <t xml:space="preserve">Stipendia v programu AKTION </t>
  </si>
  <si>
    <t xml:space="preserve">Náklady na činnost NK CEEPUS </t>
  </si>
  <si>
    <t>Účelové prostředky celkem</t>
  </si>
  <si>
    <t>Cizinci (účelové prostředky)</t>
  </si>
  <si>
    <t>Systém výuky a zkoušek z českého jazyka pro cizince jako jedné z podmínek pro udělení trvalého pobytu (Čeština pro cizince)</t>
  </si>
  <si>
    <t>sek. II/NÚV</t>
  </si>
  <si>
    <t>Systém zkoušek z českých reálií pro účely udělení státního občanství ČR</t>
  </si>
  <si>
    <t>Integrace cizinců</t>
  </si>
  <si>
    <t>Cizinci celkem</t>
  </si>
  <si>
    <t xml:space="preserve">Mezinárodní aktivity </t>
  </si>
  <si>
    <t>Mezinárodní konference</t>
  </si>
  <si>
    <t>odb. 64</t>
  </si>
  <si>
    <t>Příspěvky a vklady mezinárodním organizacím</t>
  </si>
  <si>
    <t xml:space="preserve">Stipendium Madeleine Albrightové na Univerzitě v Glasgow </t>
  </si>
  <si>
    <t>Komenského škola ve Vídni</t>
  </si>
  <si>
    <t>Stipendia občanů ČR v zahraničí</t>
  </si>
  <si>
    <t>Přijetí expertů</t>
  </si>
  <si>
    <t xml:space="preserve">Projekt Dijon, Nimes - úhrada stravování a ubytování českých žáků </t>
  </si>
  <si>
    <t>Projekt Pirna</t>
  </si>
  <si>
    <t>Mezinárodní aktivity celkem</t>
  </si>
  <si>
    <t>Projekty resortní</t>
  </si>
  <si>
    <t xml:space="preserve">NÚV </t>
  </si>
  <si>
    <t>PCČT</t>
  </si>
  <si>
    <t>Projekty resortní celkem</t>
  </si>
  <si>
    <t>Projekty udržitelnosti</t>
  </si>
  <si>
    <t>České kulturní dědictví</t>
  </si>
  <si>
    <t xml:space="preserve">DZS </t>
  </si>
  <si>
    <t>ostatní mimo OPŘO</t>
  </si>
  <si>
    <t>rezerva</t>
  </si>
  <si>
    <t>České kulturní dědictví celkem</t>
  </si>
  <si>
    <t>dle usn.vl.1098/2016</t>
  </si>
  <si>
    <t>Program NAEP</t>
  </si>
  <si>
    <t>Český egyptologický ústav</t>
  </si>
  <si>
    <t>sekce III</t>
  </si>
  <si>
    <t>Prostředky u příkazce svodných rozp.operací</t>
  </si>
  <si>
    <t>Vázaná rezerva</t>
  </si>
  <si>
    <t>ReferNet</t>
  </si>
  <si>
    <t>Nezpůsobilé výdaje</t>
  </si>
  <si>
    <t>Poplatky - soudní rozhodnutí</t>
  </si>
  <si>
    <t>sek. VII</t>
  </si>
  <si>
    <t>Společné úkoly u příkazce svodných rozp. operací</t>
  </si>
  <si>
    <t>Priority resortu realizované v r. 2017</t>
  </si>
  <si>
    <t>Nerozepsané prostředky celkem</t>
  </si>
  <si>
    <t xml:space="preserve">Potřeba celkem a návrh finančního zabezpečení </t>
  </si>
  <si>
    <t>Porovnání možností a potřeb, rekapitulace finančního zabezpečení</t>
  </si>
  <si>
    <t>Účelové/ostatní prostředky celkem</t>
  </si>
  <si>
    <t>Společné úkoly 50 % z celoroku</t>
  </si>
  <si>
    <t>Rozpisem uvolněné prostředky celkem</t>
  </si>
  <si>
    <t>z toho organizace</t>
  </si>
  <si>
    <t>přesun z RGŠ do CZVV na jednotné přijímací řízení</t>
  </si>
  <si>
    <t>významná výročí UV 353/2017</t>
  </si>
  <si>
    <t>novela NV 564/2006 -sloučení stupnic 1-3</t>
  </si>
  <si>
    <t>navýšení prostředků na platové tarify (o 10 %) a související odvody dle UV č. 674/2017</t>
  </si>
  <si>
    <t>úprava SR podílu Erasmus+</t>
  </si>
  <si>
    <t>přesun ze sportu do NIDV na administraci dotačních programů</t>
  </si>
  <si>
    <t>doplnění nárůstu mzdových prostředků ve VaV</t>
  </si>
  <si>
    <t>úprava výdajů EDS/SMVS</t>
  </si>
  <si>
    <t>vyčlenění 400 tis. investic na kriz. řízení</t>
  </si>
  <si>
    <t>Návrh</t>
  </si>
  <si>
    <t>k 1.1.2017</t>
  </si>
  <si>
    <t xml:space="preserve">pro </t>
  </si>
  <si>
    <t>rozpočtu</t>
  </si>
  <si>
    <t>oproti r. 2017</t>
  </si>
  <si>
    <t>Rozpočet výdajů OPŘO, společné a účelově vymezené úkoly na rok 2018 (vč. zahraničních aktivit)</t>
  </si>
  <si>
    <t>snížení výdajů podle vlády ve prospěch MPSV</t>
  </si>
  <si>
    <t>Rozpočet výdajů státní správy na rok 2018</t>
  </si>
  <si>
    <t>vrácení výdajů ze státního podílu spolufinancovaných programů mimo VVI po přehodnocení potřeb výdajů EHP/Norsko a Erasmus+</t>
  </si>
  <si>
    <t>přesun ze sportu na ADV+ zam. do správy</t>
  </si>
  <si>
    <t>přesun z VŠ na Národní akreditační úřad</t>
  </si>
  <si>
    <t>navýšení prostředků pro 4 úvazky (převedeno z RgŠ) na zajištění agend souvisejících s reformou financování RgŠ</t>
  </si>
  <si>
    <t>dorovnání platů školních inspektorů do úrovně pedagogů (do 15 % tarifů)</t>
  </si>
  <si>
    <t>navýšení prostředků dle UV č. 385/2017 (5 míst z VaV)</t>
  </si>
  <si>
    <t>nové úkoly v oblasti IT a kybernetické bezpoečnosti</t>
  </si>
  <si>
    <t>Rozpočet výdajů na ostatní programy na rok 2018</t>
  </si>
  <si>
    <t>zahraniční rozvojová spolupráce UV 631/2016</t>
  </si>
  <si>
    <t>k 1. 1. 2017</t>
  </si>
  <si>
    <t xml:space="preserve">                         program podpory vzdělávání  v jazycích národnostních menšin a multikulturní výchova</t>
  </si>
  <si>
    <t xml:space="preserve">                         program sociální prevence a prevence kriminality</t>
  </si>
  <si>
    <t xml:space="preserve">                         program protidrogové politiky</t>
  </si>
  <si>
    <t xml:space="preserve">                         podpora projektů integrace příslušníků romské komunity</t>
  </si>
  <si>
    <t xml:space="preserve">                         zajištění přípravy na krizové situace podle zákona  č. 240/2000 Sb.</t>
  </si>
  <si>
    <t>v Kč</t>
  </si>
  <si>
    <t>včetně 4 úvazků změna z DPČ,bez režijních nákladů</t>
  </si>
  <si>
    <t>interní mzd.účetní platy a související z OBV</t>
  </si>
  <si>
    <t>sníženo o Impuls</t>
  </si>
  <si>
    <t>Kancelář ministra</t>
  </si>
  <si>
    <t>Pokusné ověřování občanského vzdělávání ve školách</t>
  </si>
  <si>
    <t>Svět okolo nás - II.ročník, část I. a II. (Polská mutace) - dotisk pracovních sešitů</t>
  </si>
  <si>
    <t>Člověk a jeho svět - tisk pracovních sešitů Přírodověda I. a II. včetně webové aplikace</t>
  </si>
  <si>
    <t>Pokusné ověřování - vzdělávací programy</t>
  </si>
  <si>
    <t>Study In</t>
  </si>
  <si>
    <t>WADA - Světová antidopingová agentura</t>
  </si>
  <si>
    <t>Významná výročí</t>
  </si>
  <si>
    <t>akce zajišťované NPMK</t>
  </si>
  <si>
    <t>akce zajišťovaná NÚV</t>
  </si>
  <si>
    <t>akce zajišťované VVŠ</t>
  </si>
  <si>
    <t>Významná výročí celkem</t>
  </si>
  <si>
    <t>dle usn.vl. 353/2017</t>
  </si>
  <si>
    <t>Navýšení tarifních platů o 10% dopočet</t>
  </si>
  <si>
    <t>služby a režijní náklady v objektech NPMK,CZVV,NIDV</t>
  </si>
  <si>
    <t>NPMK - výročí J.A.Komenského, státnosti a související programy pro školy</t>
  </si>
  <si>
    <t>NPMK - Návrh příprav a realizace prioritních aktivit k národním oslavám výročí J.A. Komenského v ČR a zahraničí 2018 - 2022</t>
  </si>
  <si>
    <t>mat.vl. č. 1156/2017 z 6.11.2017</t>
  </si>
  <si>
    <t>Ukazatele rozpočtu OPŘO na rok 2018</t>
  </si>
  <si>
    <t>Název programu</t>
  </si>
  <si>
    <t>Příspěvek na  provoz celkem</t>
  </si>
  <si>
    <t>a</t>
  </si>
  <si>
    <t>P1 - Cestovní náhrady do zahraničí</t>
  </si>
  <si>
    <t>P2 - Účast ČR v síti EUN</t>
  </si>
  <si>
    <t xml:space="preserve">DZS celkem </t>
  </si>
  <si>
    <t>Retrokonverze lístkového katalogu hlavního fondu PK</t>
  </si>
  <si>
    <t>Zpřístupnění unikátního Archivu P. Pitra a O. Fierzové v souladu se současnými evropskými trendy sdílení dat v prostředí internetu</t>
  </si>
  <si>
    <t>Historie školních budov</t>
  </si>
  <si>
    <t xml:space="preserve">NPMK celkem </t>
  </si>
  <si>
    <t>Příprava profilu absolventů pro vybrané programy DVPP</t>
  </si>
  <si>
    <t>Propojování formálního a neformálního uměleckého vzdělávání</t>
  </si>
  <si>
    <t xml:space="preserve">Odborná a metodická podpora rozvoje infrastruktury digitálního prostředí škol pro zřizovatele a vedení škol </t>
  </si>
  <si>
    <t>Spolupráce s projekty OPVVV, implmentace, strategie digitálního vzdělávání i pedagogických fakult na tvorbu sad ucelených opor výuky digitální gramotnosti a informatického myšlení</t>
  </si>
  <si>
    <t>Centrum fiktivních firem  - CEFIF</t>
  </si>
  <si>
    <t>Řízení a koordinace aktivit odborných a oborových skupin</t>
  </si>
  <si>
    <t>Podpora využívání informačního systému o dalším vzdělávání DV monitor</t>
  </si>
  <si>
    <t>EQAVET - Evropský referenční rámec pro zajišťování kvality v odbnorném vzdělávání a přípravě</t>
  </si>
  <si>
    <t>Vzdělávací a supervizní program pro pracoviště EPCHO (rozvojový program)</t>
  </si>
  <si>
    <t>Sebezkušenostní dlouhodobý výcvik pro vedení problémových třídních kolektivů</t>
  </si>
  <si>
    <t>Korektivní, resocializační a sociterapeutická práce se skupinou I a II (Sebezkušenostní výcvik pro pedagogické pracovníky 2017 - 2021 - rozvojový program)</t>
  </si>
  <si>
    <t>Šetření delikventního chování dětí a mladistvých, umístěných v zařízeních pro výkon ústavní nebo ochranné výchovy</t>
  </si>
  <si>
    <t>Metodická podpora pro školní psychology a školní speciální pedagogy působící v aktivitě Personální podpora pro MŠ a ZŠ v OP VVV programové období 2014 -2020 (tzv. šablony)</t>
  </si>
  <si>
    <t>Analýza používaných diagnostických nástrojů u dětí se zdravotním postižením plynoucích z §16 odst. 9 školského zákona (kvantitativně-kvalitativní studie)</t>
  </si>
  <si>
    <t xml:space="preserve">NÚV celkem </t>
  </si>
  <si>
    <t>CISKOM 8.0 - Příprava a realizace školení pro funkce definované školským zákonem a zajišťující chod procesů maturitní zkoušky na školách</t>
  </si>
  <si>
    <t>3a.</t>
  </si>
  <si>
    <t>Soutěže a olympiády garantované NIDV</t>
  </si>
  <si>
    <t xml:space="preserve">Školská legislativa pro praxi </t>
  </si>
  <si>
    <t>Primární prevence rizikového chování a problematika šikany</t>
  </si>
  <si>
    <t>Podpora implementace Strategie digitálního vzdělávání do roku 2020</t>
  </si>
  <si>
    <t>Podpora implementace "Koncepce jazykového vzdělávání na léta 2017-2022" a vícejazyčnosti ve školách</t>
  </si>
  <si>
    <t xml:space="preserve">Matematika pro život - podpora výuky matematiky na ZŠ </t>
  </si>
  <si>
    <t>Profesní rozvoj ředitelů (Standard ředitele)</t>
  </si>
  <si>
    <t xml:space="preserve">NIDV celkem </t>
  </si>
  <si>
    <t xml:space="preserve">PC ČT celkem </t>
  </si>
  <si>
    <t>Hybridní knihovna</t>
  </si>
  <si>
    <t xml:space="preserve">NTK celkem </t>
  </si>
  <si>
    <t>CELKEM na rok 2018</t>
  </si>
  <si>
    <t>ukazatel OPŘO</t>
  </si>
  <si>
    <t>3b.</t>
  </si>
  <si>
    <t>z mládeže sek V</t>
  </si>
  <si>
    <t>Soutěže mezinárodní</t>
  </si>
  <si>
    <t>Hrazeno sekcí V</t>
  </si>
  <si>
    <t>NIDV resrotní projekty celkem</t>
  </si>
  <si>
    <t>b</t>
  </si>
  <si>
    <t>Metodický portál RVP.CZ</t>
  </si>
  <si>
    <t>Udržitelnost projektu Pilot ZUŠ</t>
  </si>
  <si>
    <t>Zajišťování závěrečných zkoušek v oborech vzdělávání s výučním listem</t>
  </si>
  <si>
    <t>Podpora vlastního hodnocení škol (cesta ke kvalitě)</t>
  </si>
  <si>
    <t>Udržitelnost IPn POSPOLU - Podpora spolupráce škol se zaměřením na odbnorné vzdělávání v praxi</t>
  </si>
  <si>
    <t>Zajištění udržitelnosti IPn NSK2 - Rozvoj a implementace Národní soustavy kvalifikací</t>
  </si>
  <si>
    <t>Udržitelnost IPn UNIV 2 KRAJE</t>
  </si>
  <si>
    <t>Udržitelnost IPn KONCEPT</t>
  </si>
  <si>
    <t>udržitelnost</t>
  </si>
  <si>
    <t>Udržitelnost projektů na rok 2018 - podle schváleného plánu hlavních úkolů NÚV</t>
  </si>
  <si>
    <r>
      <t xml:space="preserve">Souhrnný přehled rozpisu rozpočtu </t>
    </r>
    <r>
      <rPr>
        <b/>
        <u/>
        <sz val="14"/>
        <rFont val="Arial CE"/>
        <charset val="238"/>
      </rPr>
      <t>nákladů a výnosů OPŘO na r. 2018</t>
    </r>
    <r>
      <rPr>
        <b/>
        <sz val="14"/>
        <rFont val="Arial CE"/>
        <charset val="238"/>
      </rPr>
      <t xml:space="preserve">  </t>
    </r>
    <r>
      <rPr>
        <b/>
        <sz val="14"/>
        <rFont val="Arial CE"/>
        <family val="2"/>
        <charset val="238"/>
      </rPr>
      <t>pro jednotlivé organizace</t>
    </r>
  </si>
  <si>
    <t>PC Český Těšín **)</t>
  </si>
  <si>
    <t>CELKEM  návrh rozpisu</t>
  </si>
  <si>
    <t>Zapojlení RF</t>
  </si>
  <si>
    <t>**)</t>
  </si>
  <si>
    <t>PC ČT - zapojen RF na realizaci projektů z ERDF ve výši 750 00 Kč, z toho OON 358 000 Kč.</t>
  </si>
  <si>
    <t xml:space="preserve">   z toho: dohody NAU</t>
  </si>
  <si>
    <t>Sekce VII</t>
  </si>
  <si>
    <t>Odbot 70</t>
  </si>
  <si>
    <t>Odbor 73</t>
  </si>
  <si>
    <t>Rozpis rozpočtu běžných výdajů - státní správy na r. 2018 (bez programového financování)</t>
  </si>
  <si>
    <t>Celkový rozpočet běžných výdajů  oblasti OPŘO na r. 2018 - vyrovnaná bilance zdrojů a potřeb</t>
  </si>
  <si>
    <r>
      <t xml:space="preserve">Rozpis rozpočtu </t>
    </r>
    <r>
      <rPr>
        <b/>
        <u/>
        <sz val="16"/>
        <rFont val="Arial CE"/>
        <family val="2"/>
        <charset val="238"/>
      </rPr>
      <t xml:space="preserve">běžných výdajů, účelově vymezených úkolů, společných úkolů  </t>
    </r>
    <r>
      <rPr>
        <b/>
        <sz val="16"/>
        <rFont val="Arial CE"/>
        <family val="2"/>
        <charset val="238"/>
      </rPr>
      <t>OPŘO na r. 2018 dle pravidel stanovených v materiálu</t>
    </r>
  </si>
  <si>
    <t>Rozpočet resortních projektů na rok 2018 podle schválených PHÚ včetně doplnění</t>
  </si>
  <si>
    <t>20.</t>
  </si>
  <si>
    <t>Česká národní koalice pro digitální pracovní místa (DigiKoalice)</t>
  </si>
  <si>
    <t>Standardy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</si>
</sst>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%"/>
    <numFmt numFmtId="166" formatCode="#,##0.000"/>
    <numFmt numFmtId="167" formatCode="0.000"/>
    <numFmt numFmtId="168" formatCode="#,##0.0"/>
  </numFmts>
  <fonts count="4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b/>
      <sz val="16"/>
      <name val="Arial CE"/>
      <family val="2"/>
      <charset val="238"/>
    </font>
    <font>
      <sz val="11"/>
      <name val="Arial CE"/>
      <charset val="238"/>
    </font>
    <font>
      <b/>
      <sz val="10"/>
      <name val="Arial CE"/>
      <family val="2"/>
      <charset val="238"/>
    </font>
    <font>
      <sz val="10"/>
      <name val="Arial CE"/>
    </font>
    <font>
      <b/>
      <sz val="10"/>
      <name val="Arial CE"/>
      <charset val="238"/>
    </font>
    <font>
      <sz val="10"/>
      <color indexed="8"/>
      <name val="Arial CE"/>
      <charset val="238"/>
    </font>
    <font>
      <b/>
      <sz val="14"/>
      <name val="Arial CE"/>
      <family val="2"/>
      <charset val="238"/>
    </font>
    <font>
      <i/>
      <sz val="10"/>
      <name val="Arial CE"/>
      <charset val="238"/>
    </font>
    <font>
      <sz val="9"/>
      <name val="Arial CE"/>
      <charset val="238"/>
    </font>
    <font>
      <sz val="10"/>
      <name val="Arial CE"/>
      <family val="2"/>
      <charset val="238"/>
    </font>
    <font>
      <b/>
      <sz val="14"/>
      <name val="Arial CE"/>
      <charset val="238"/>
    </font>
    <font>
      <b/>
      <sz val="9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u/>
      <sz val="14"/>
      <name val="Arial CE"/>
      <charset val="238"/>
    </font>
    <font>
      <b/>
      <sz val="12"/>
      <name val="Arial CE"/>
      <charset val="238"/>
    </font>
    <font>
      <b/>
      <sz val="16"/>
      <color indexed="8"/>
      <name val="Arial CE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color theme="1"/>
      <name val="Arial CE"/>
      <charset val="238"/>
    </font>
    <font>
      <sz val="10"/>
      <color theme="1"/>
      <name val="Arial CE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rgb="FFFF0000"/>
      <name val="Arial CE"/>
      <charset val="238"/>
    </font>
    <font>
      <b/>
      <sz val="11"/>
      <name val="Arial CE"/>
      <charset val="238"/>
    </font>
    <font>
      <b/>
      <sz val="11"/>
      <name val="Arial CE"/>
      <family val="2"/>
      <charset val="238"/>
    </font>
    <font>
      <sz val="12"/>
      <color theme="1"/>
      <name val="Arial CE"/>
      <family val="2"/>
      <charset val="238"/>
    </font>
    <font>
      <sz val="9"/>
      <name val="Arial"/>
      <family val="2"/>
      <charset val="238"/>
    </font>
    <font>
      <sz val="11"/>
      <name val="Arimo"/>
    </font>
    <font>
      <sz val="10"/>
      <name val="Arimo"/>
    </font>
    <font>
      <b/>
      <sz val="10"/>
      <name val="Arimo"/>
    </font>
    <font>
      <sz val="11"/>
      <name val="Calibri"/>
      <family val="2"/>
      <charset val="238"/>
    </font>
    <font>
      <b/>
      <sz val="9"/>
      <name val="Arimo"/>
    </font>
    <font>
      <b/>
      <sz val="9"/>
      <name val="Arial"/>
      <family val="2"/>
      <charset val="238"/>
    </font>
    <font>
      <b/>
      <u/>
      <sz val="16"/>
      <name val="Arial CE"/>
      <family val="2"/>
      <charset val="238"/>
    </font>
    <font>
      <sz val="16"/>
      <name val="Arial CE"/>
      <family val="2"/>
      <charset val="238"/>
    </font>
    <font>
      <i/>
      <sz val="1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FF80"/>
        <bgColor indexed="64"/>
      </patternFill>
    </fill>
    <fill>
      <patternFill patternType="solid">
        <fgColor rgb="FFFFFF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FFC000"/>
      </patternFill>
    </fill>
    <fill>
      <patternFill patternType="solid">
        <fgColor theme="6" tint="0.39997558519241921"/>
        <bgColor indexed="64"/>
      </patternFill>
    </fill>
  </fills>
  <borders count="1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/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double">
        <color rgb="FF000000"/>
      </left>
      <right style="medium">
        <color indexed="64"/>
      </right>
      <top style="medium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double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/>
      <diagonal/>
    </border>
    <border>
      <left style="double">
        <color rgb="FF000000"/>
      </left>
      <right style="thin">
        <color rgb="FF000000"/>
      </right>
      <top/>
      <bottom/>
      <diagonal/>
    </border>
    <border>
      <left style="double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double">
        <color rgb="FF000000"/>
      </right>
      <top style="medium">
        <color indexed="64"/>
      </top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medium">
        <color indexed="64"/>
      </top>
      <bottom style="medium">
        <color indexed="64"/>
      </bottom>
      <diagonal/>
    </border>
    <border>
      <left style="double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double">
        <color rgb="FF000000"/>
      </right>
      <top style="medium">
        <color indexed="64"/>
      </top>
      <bottom style="medium">
        <color indexed="64"/>
      </bottom>
      <diagonal/>
    </border>
    <border>
      <left style="double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4" fillId="0" borderId="0"/>
    <xf numFmtId="0" fontId="22" fillId="0" borderId="0"/>
    <xf numFmtId="0" fontId="8" fillId="0" borderId="0"/>
    <xf numFmtId="0" fontId="1" fillId="0" borderId="0"/>
    <xf numFmtId="0" fontId="1" fillId="0" borderId="0"/>
  </cellStyleXfs>
  <cellXfs count="777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2" xfId="0" applyBorder="1" applyAlignment="1">
      <alignment horizontal="center" textRotation="90" wrapText="1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0" xfId="1"/>
    <xf numFmtId="0" fontId="4" fillId="0" borderId="0" xfId="1" applyFont="1"/>
    <xf numFmtId="0" fontId="4" fillId="0" borderId="17" xfId="1" applyFont="1" applyBorder="1"/>
    <xf numFmtId="0" fontId="4" fillId="0" borderId="27" xfId="1" applyFont="1" applyBorder="1" applyAlignment="1">
      <alignment horizontal="center"/>
    </xf>
    <xf numFmtId="0" fontId="4" fillId="0" borderId="23" xfId="1" applyFont="1" applyBorder="1" applyAlignment="1">
      <alignment horizontal="center"/>
    </xf>
    <xf numFmtId="3" fontId="9" fillId="0" borderId="41" xfId="1" applyNumberFormat="1" applyFont="1" applyFill="1" applyBorder="1"/>
    <xf numFmtId="3" fontId="4" fillId="0" borderId="0" xfId="1" applyNumberFormat="1"/>
    <xf numFmtId="3" fontId="4" fillId="0" borderId="14" xfId="1" applyNumberFormat="1" applyFont="1" applyFill="1" applyBorder="1"/>
    <xf numFmtId="3" fontId="9" fillId="0" borderId="11" xfId="1" applyNumberFormat="1" applyFont="1" applyFill="1" applyBorder="1"/>
    <xf numFmtId="3" fontId="9" fillId="0" borderId="26" xfId="1" applyNumberFormat="1" applyFont="1" applyFill="1" applyBorder="1"/>
    <xf numFmtId="3" fontId="4" fillId="0" borderId="0" xfId="1" applyNumberFormat="1" applyFont="1" applyFill="1" applyBorder="1"/>
    <xf numFmtId="3" fontId="0" fillId="0" borderId="0" xfId="0" applyNumberFormat="1"/>
    <xf numFmtId="1" fontId="0" fillId="0" borderId="0" xfId="0" applyNumberFormat="1"/>
    <xf numFmtId="4" fontId="0" fillId="0" borderId="0" xfId="0" applyNumberFormat="1"/>
    <xf numFmtId="0" fontId="4" fillId="0" borderId="10" xfId="1" applyFont="1" applyBorder="1" applyAlignment="1">
      <alignment horizontal="center"/>
    </xf>
    <xf numFmtId="0" fontId="10" fillId="0" borderId="0" xfId="1" applyFont="1"/>
    <xf numFmtId="0" fontId="4" fillId="0" borderId="70" xfId="1" applyBorder="1"/>
    <xf numFmtId="0" fontId="4" fillId="0" borderId="16" xfId="1" applyFont="1" applyBorder="1"/>
    <xf numFmtId="3" fontId="4" fillId="5" borderId="14" xfId="0" applyNumberFormat="1" applyFont="1" applyFill="1" applyBorder="1" applyAlignment="1" applyProtection="1">
      <alignment horizontal="right"/>
      <protection locked="0"/>
    </xf>
    <xf numFmtId="0" fontId="4" fillId="0" borderId="60" xfId="1" applyFont="1" applyBorder="1"/>
    <xf numFmtId="3" fontId="4" fillId="0" borderId="14" xfId="0" applyNumberFormat="1" applyFont="1" applyFill="1" applyBorder="1" applyAlignment="1" applyProtection="1">
      <alignment horizontal="right"/>
      <protection locked="0"/>
    </xf>
    <xf numFmtId="0" fontId="4" fillId="0" borderId="77" xfId="1" applyFont="1" applyBorder="1" applyAlignment="1">
      <alignment horizontal="center"/>
    </xf>
    <xf numFmtId="0" fontId="20" fillId="0" borderId="0" xfId="0" applyFont="1"/>
    <xf numFmtId="0" fontId="21" fillId="0" borderId="0" xfId="1" applyFont="1"/>
    <xf numFmtId="0" fontId="3" fillId="0" borderId="0" xfId="6" applyFont="1"/>
    <xf numFmtId="0" fontId="23" fillId="0" borderId="0" xfId="6" applyFont="1"/>
    <xf numFmtId="0" fontId="22" fillId="0" borderId="0" xfId="6"/>
    <xf numFmtId="0" fontId="4" fillId="0" borderId="8" xfId="1" applyFont="1" applyBorder="1" applyAlignment="1">
      <alignment horizontal="center"/>
    </xf>
    <xf numFmtId="0" fontId="4" fillId="0" borderId="66" xfId="1" applyFont="1" applyBorder="1" applyAlignment="1">
      <alignment horizontal="center"/>
    </xf>
    <xf numFmtId="0" fontId="4" fillId="0" borderId="16" xfId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0" borderId="18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8" xfId="1" applyFont="1" applyBorder="1" applyAlignment="1">
      <alignment horizontal="center"/>
    </xf>
    <xf numFmtId="0" fontId="4" fillId="0" borderId="65" xfId="1" applyFont="1" applyBorder="1" applyAlignment="1">
      <alignment horizontal="center"/>
    </xf>
    <xf numFmtId="0" fontId="4" fillId="0" borderId="44" xfId="1" applyFont="1" applyBorder="1" applyAlignment="1">
      <alignment horizontal="center"/>
    </xf>
    <xf numFmtId="3" fontId="9" fillId="0" borderId="81" xfId="1" applyNumberFormat="1" applyFont="1" applyFill="1" applyBorder="1"/>
    <xf numFmtId="3" fontId="9" fillId="0" borderId="77" xfId="1" applyNumberFormat="1" applyFont="1" applyFill="1" applyBorder="1"/>
    <xf numFmtId="3" fontId="9" fillId="0" borderId="12" xfId="1" applyNumberFormat="1" applyFont="1" applyFill="1" applyBorder="1"/>
    <xf numFmtId="3" fontId="9" fillId="0" borderId="70" xfId="1" applyNumberFormat="1" applyFont="1" applyFill="1" applyBorder="1"/>
    <xf numFmtId="3" fontId="9" fillId="0" borderId="13" xfId="1" applyNumberFormat="1" applyFont="1" applyFill="1" applyBorder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4" fillId="0" borderId="0" xfId="0" applyFont="1"/>
    <xf numFmtId="0" fontId="28" fillId="0" borderId="0" xfId="0" applyFont="1"/>
    <xf numFmtId="0" fontId="0" fillId="6" borderId="1" xfId="0" applyFill="1" applyBorder="1" applyAlignment="1">
      <alignment horizontal="center" textRotation="90" wrapText="1"/>
    </xf>
    <xf numFmtId="0" fontId="0" fillId="0" borderId="17" xfId="0" applyBorder="1" applyAlignment="1">
      <alignment horizontal="center" textRotation="90" wrapText="1"/>
    </xf>
    <xf numFmtId="0" fontId="0" fillId="6" borderId="3" xfId="0" applyFill="1" applyBorder="1" applyAlignment="1">
      <alignment horizontal="center" textRotation="90" wrapText="1"/>
    </xf>
    <xf numFmtId="0" fontId="0" fillId="7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4" fontId="29" fillId="7" borderId="12" xfId="0" applyNumberFormat="1" applyFont="1" applyFill="1" applyBorder="1"/>
    <xf numFmtId="4" fontId="29" fillId="6" borderId="12" xfId="0" applyNumberFormat="1" applyFont="1" applyFill="1" applyBorder="1"/>
    <xf numFmtId="4" fontId="29" fillId="6" borderId="15" xfId="0" applyNumberFormat="1" applyFont="1" applyFill="1" applyBorder="1"/>
    <xf numFmtId="0" fontId="4" fillId="0" borderId="83" xfId="1" applyFont="1" applyBorder="1" applyAlignment="1">
      <alignment horizontal="right"/>
    </xf>
    <xf numFmtId="0" fontId="4" fillId="0" borderId="79" xfId="1" applyFont="1" applyBorder="1" applyAlignment="1">
      <alignment horizontal="center"/>
    </xf>
    <xf numFmtId="0" fontId="4" fillId="0" borderId="58" xfId="1" applyFont="1" applyBorder="1" applyAlignment="1">
      <alignment horizontal="center"/>
    </xf>
    <xf numFmtId="0" fontId="4" fillId="0" borderId="50" xfId="1" applyFont="1" applyBorder="1" applyAlignment="1">
      <alignment horizontal="center"/>
    </xf>
    <xf numFmtId="0" fontId="4" fillId="0" borderId="79" xfId="1" applyFont="1" applyBorder="1"/>
    <xf numFmtId="0" fontId="4" fillId="0" borderId="56" xfId="1" applyFont="1" applyBorder="1"/>
    <xf numFmtId="0" fontId="4" fillId="0" borderId="21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10" xfId="1" applyFont="1" applyBorder="1" applyAlignment="1">
      <alignment horizontal="center"/>
    </xf>
    <xf numFmtId="0" fontId="0" fillId="0" borderId="9" xfId="1" applyFont="1" applyBorder="1" applyAlignment="1">
      <alignment horizontal="center"/>
    </xf>
    <xf numFmtId="0" fontId="4" fillId="0" borderId="8" xfId="1" applyFont="1" applyBorder="1"/>
    <xf numFmtId="0" fontId="4" fillId="0" borderId="40" xfId="1" applyFont="1" applyBorder="1" applyAlignment="1">
      <alignment horizontal="center"/>
    </xf>
    <xf numFmtId="0" fontId="4" fillId="0" borderId="57" xfId="1" applyFont="1" applyBorder="1"/>
    <xf numFmtId="0" fontId="0" fillId="0" borderId="49" xfId="1" applyFont="1" applyBorder="1" applyAlignment="1">
      <alignment horizontal="center"/>
    </xf>
    <xf numFmtId="0" fontId="0" fillId="0" borderId="44" xfId="1" applyFont="1" applyBorder="1" applyAlignment="1">
      <alignment horizontal="center"/>
    </xf>
    <xf numFmtId="0" fontId="0" fillId="0" borderId="65" xfId="1" applyFont="1" applyBorder="1" applyAlignment="1">
      <alignment horizontal="center"/>
    </xf>
    <xf numFmtId="0" fontId="0" fillId="0" borderId="68" xfId="1" applyFont="1" applyBorder="1" applyAlignment="1">
      <alignment horizontal="center"/>
    </xf>
    <xf numFmtId="0" fontId="7" fillId="0" borderId="83" xfId="1" applyFont="1" applyBorder="1"/>
    <xf numFmtId="0" fontId="31" fillId="0" borderId="79" xfId="1" applyFont="1" applyBorder="1" applyAlignment="1">
      <alignment horizontal="center"/>
    </xf>
    <xf numFmtId="0" fontId="31" fillId="0" borderId="0" xfId="1" applyFont="1" applyBorder="1" applyAlignment="1">
      <alignment horizontal="center"/>
    </xf>
    <xf numFmtId="0" fontId="31" fillId="0" borderId="9" xfId="1" applyFont="1" applyBorder="1" applyAlignment="1">
      <alignment horizontal="center"/>
    </xf>
    <xf numFmtId="0" fontId="31" fillId="0" borderId="23" xfId="1" applyFont="1" applyBorder="1" applyAlignment="1">
      <alignment horizontal="center"/>
    </xf>
    <xf numFmtId="0" fontId="31" fillId="0" borderId="10" xfId="1" applyFont="1" applyBorder="1" applyAlignment="1">
      <alignment horizontal="center"/>
    </xf>
    <xf numFmtId="0" fontId="31" fillId="0" borderId="58" xfId="1" applyFont="1" applyBorder="1" applyAlignment="1">
      <alignment horizontal="center"/>
    </xf>
    <xf numFmtId="1" fontId="31" fillId="0" borderId="8" xfId="1" applyNumberFormat="1" applyFont="1" applyBorder="1"/>
    <xf numFmtId="3" fontId="9" fillId="11" borderId="85" xfId="1" applyNumberFormat="1" applyFont="1" applyFill="1" applyBorder="1"/>
    <xf numFmtId="3" fontId="9" fillId="11" borderId="86" xfId="1" applyNumberFormat="1" applyFont="1" applyFill="1" applyBorder="1"/>
    <xf numFmtId="3" fontId="9" fillId="11" borderId="87" xfId="1" applyNumberFormat="1" applyFont="1" applyFill="1" applyBorder="1"/>
    <xf numFmtId="3" fontId="9" fillId="11" borderId="88" xfId="1" applyNumberFormat="1" applyFont="1" applyFill="1" applyBorder="1"/>
    <xf numFmtId="3" fontId="9" fillId="11" borderId="89" xfId="1" applyNumberFormat="1" applyFont="1" applyFill="1" applyBorder="1"/>
    <xf numFmtId="3" fontId="9" fillId="11" borderId="90" xfId="1" applyNumberFormat="1" applyFont="1" applyFill="1" applyBorder="1"/>
    <xf numFmtId="1" fontId="31" fillId="11" borderId="85" xfId="1" applyNumberFormat="1" applyFont="1" applyFill="1" applyBorder="1"/>
    <xf numFmtId="0" fontId="7" fillId="0" borderId="56" xfId="1" applyFont="1" applyBorder="1"/>
    <xf numFmtId="1" fontId="31" fillId="11" borderId="80" xfId="1" applyNumberFormat="1" applyFont="1" applyFill="1" applyBorder="1" applyAlignment="1">
      <alignment horizontal="center"/>
    </xf>
    <xf numFmtId="1" fontId="31" fillId="11" borderId="34" xfId="1" applyNumberFormat="1" applyFont="1" applyFill="1" applyBorder="1" applyAlignment="1">
      <alignment horizontal="center"/>
    </xf>
    <xf numFmtId="1" fontId="31" fillId="11" borderId="35" xfId="1" applyNumberFormat="1" applyFont="1" applyFill="1" applyBorder="1" applyAlignment="1">
      <alignment horizontal="center"/>
    </xf>
    <xf numFmtId="1" fontId="31" fillId="11" borderId="14" xfId="1" applyNumberFormat="1" applyFont="1" applyFill="1" applyBorder="1" applyAlignment="1">
      <alignment horizontal="center"/>
    </xf>
    <xf numFmtId="1" fontId="31" fillId="11" borderId="60" xfId="1" applyNumberFormat="1" applyFont="1" applyFill="1" applyBorder="1" applyAlignment="1">
      <alignment horizontal="center"/>
    </xf>
    <xf numFmtId="1" fontId="31" fillId="11" borderId="80" xfId="1" applyNumberFormat="1" applyFont="1" applyFill="1" applyBorder="1"/>
    <xf numFmtId="3" fontId="4" fillId="11" borderId="1" xfId="1" applyNumberFormat="1" applyFont="1" applyFill="1" applyBorder="1"/>
    <xf numFmtId="3" fontId="4" fillId="11" borderId="3" xfId="1" applyNumberFormat="1" applyFont="1" applyFill="1" applyBorder="1"/>
    <xf numFmtId="3" fontId="4" fillId="11" borderId="17" xfId="1" applyNumberFormat="1" applyFont="1" applyFill="1" applyBorder="1"/>
    <xf numFmtId="3" fontId="31" fillId="11" borderId="1" xfId="1" applyNumberFormat="1" applyFont="1" applyFill="1" applyBorder="1"/>
    <xf numFmtId="3" fontId="4" fillId="11" borderId="60" xfId="1" applyNumberFormat="1" applyFont="1" applyFill="1" applyBorder="1"/>
    <xf numFmtId="3" fontId="31" fillId="11" borderId="80" xfId="1" applyNumberFormat="1" applyFont="1" applyFill="1" applyBorder="1"/>
    <xf numFmtId="3" fontId="31" fillId="11" borderId="35" xfId="1" applyNumberFormat="1" applyFont="1" applyFill="1" applyBorder="1"/>
    <xf numFmtId="3" fontId="31" fillId="11" borderId="14" xfId="1" applyNumberFormat="1" applyFont="1" applyFill="1" applyBorder="1"/>
    <xf numFmtId="3" fontId="31" fillId="11" borderId="35" xfId="2" applyNumberFormat="1" applyFont="1" applyFill="1" applyBorder="1"/>
    <xf numFmtId="3" fontId="4" fillId="11" borderId="14" xfId="1" applyNumberFormat="1" applyFont="1" applyFill="1" applyBorder="1"/>
    <xf numFmtId="3" fontId="4" fillId="11" borderId="82" xfId="1" applyNumberFormat="1" applyFont="1" applyFill="1" applyBorder="1"/>
    <xf numFmtId="3" fontId="4" fillId="11" borderId="29" xfId="1" applyNumberFormat="1" applyFont="1" applyFill="1" applyBorder="1"/>
    <xf numFmtId="3" fontId="31" fillId="11" borderId="31" xfId="1" applyNumberFormat="1" applyFont="1" applyFill="1" applyBorder="1"/>
    <xf numFmtId="3" fontId="31" fillId="11" borderId="31" xfId="2" applyNumberFormat="1" applyFont="1" applyFill="1" applyBorder="1"/>
    <xf numFmtId="3" fontId="4" fillId="11" borderId="28" xfId="1" applyNumberFormat="1" applyFont="1" applyFill="1" applyBorder="1"/>
    <xf numFmtId="3" fontId="4" fillId="11" borderId="31" xfId="1" applyNumberFormat="1" applyFont="1" applyFill="1" applyBorder="1"/>
    <xf numFmtId="3" fontId="31" fillId="11" borderId="82" xfId="1" applyNumberFormat="1" applyFont="1" applyFill="1" applyBorder="1"/>
    <xf numFmtId="3" fontId="9" fillId="11" borderId="91" xfId="1" applyNumberFormat="1" applyFont="1" applyFill="1" applyBorder="1"/>
    <xf numFmtId="3" fontId="31" fillId="11" borderId="85" xfId="1" applyNumberFormat="1" applyFont="1" applyFill="1" applyBorder="1"/>
    <xf numFmtId="3" fontId="4" fillId="11" borderId="80" xfId="1" applyNumberFormat="1" applyFont="1" applyFill="1" applyBorder="1"/>
    <xf numFmtId="3" fontId="31" fillId="11" borderId="60" xfId="1" applyNumberFormat="1" applyFont="1" applyFill="1" applyBorder="1"/>
    <xf numFmtId="3" fontId="31" fillId="11" borderId="14" xfId="2" applyNumberFormat="1" applyFont="1" applyFill="1" applyBorder="1"/>
    <xf numFmtId="3" fontId="31" fillId="11" borderId="2" xfId="1" applyNumberFormat="1" applyFont="1" applyFill="1" applyBorder="1"/>
    <xf numFmtId="3" fontId="31" fillId="11" borderId="17" xfId="1" applyNumberFormat="1" applyFont="1" applyFill="1" applyBorder="1"/>
    <xf numFmtId="3" fontId="4" fillId="11" borderId="2" xfId="1" applyNumberFormat="1" applyFont="1" applyFill="1" applyBorder="1"/>
    <xf numFmtId="3" fontId="4" fillId="11" borderId="18" xfId="1" applyNumberFormat="1" applyFont="1" applyFill="1" applyBorder="1"/>
    <xf numFmtId="3" fontId="4" fillId="11" borderId="85" xfId="1" applyNumberFormat="1" applyFont="1" applyFill="1" applyBorder="1"/>
    <xf numFmtId="3" fontId="4" fillId="11" borderId="35" xfId="1" applyNumberFormat="1" applyFont="1" applyFill="1" applyBorder="1"/>
    <xf numFmtId="3" fontId="4" fillId="11" borderId="5" xfId="1" applyNumberFormat="1" applyFont="1" applyFill="1" applyBorder="1"/>
    <xf numFmtId="3" fontId="4" fillId="11" borderId="66" xfId="1" applyNumberFormat="1" applyFont="1" applyFill="1" applyBorder="1"/>
    <xf numFmtId="3" fontId="31" fillId="11" borderId="6" xfId="1" applyNumberFormat="1" applyFont="1" applyFill="1" applyBorder="1"/>
    <xf numFmtId="3" fontId="4" fillId="11" borderId="21" xfId="1" applyNumberFormat="1" applyFont="1" applyFill="1" applyBorder="1"/>
    <xf numFmtId="0" fontId="4" fillId="0" borderId="53" xfId="1" applyFont="1" applyFill="1" applyBorder="1"/>
    <xf numFmtId="3" fontId="9" fillId="11" borderId="60" xfId="1" applyNumberFormat="1" applyFont="1" applyFill="1" applyBorder="1"/>
    <xf numFmtId="0" fontId="9" fillId="0" borderId="54" xfId="1" applyFont="1" applyFill="1" applyBorder="1"/>
    <xf numFmtId="3" fontId="9" fillId="0" borderId="80" xfId="1" applyNumberFormat="1" applyFont="1" applyFill="1" applyBorder="1"/>
    <xf numFmtId="0" fontId="9" fillId="0" borderId="71" xfId="1" applyFont="1" applyFill="1" applyBorder="1"/>
    <xf numFmtId="0" fontId="31" fillId="0" borderId="56" xfId="1" applyFont="1" applyFill="1" applyBorder="1"/>
    <xf numFmtId="3" fontId="31" fillId="0" borderId="8" xfId="1" applyNumberFormat="1" applyFont="1" applyFill="1" applyBorder="1"/>
    <xf numFmtId="3" fontId="31" fillId="0" borderId="9" xfId="1" applyNumberFormat="1" applyFont="1" applyFill="1" applyBorder="1"/>
    <xf numFmtId="3" fontId="31" fillId="0" borderId="0" xfId="1" applyNumberFormat="1" applyFont="1" applyFill="1" applyBorder="1"/>
    <xf numFmtId="3" fontId="31" fillId="0" borderId="42" xfId="1" applyNumberFormat="1" applyFont="1" applyFill="1" applyBorder="1"/>
    <xf numFmtId="3" fontId="4" fillId="0" borderId="68" xfId="1" applyNumberFormat="1" applyFont="1" applyFill="1" applyBorder="1"/>
    <xf numFmtId="3" fontId="4" fillId="0" borderId="49" xfId="1" applyNumberFormat="1" applyFont="1" applyFill="1" applyBorder="1"/>
    <xf numFmtId="3" fontId="4" fillId="0" borderId="44" xfId="1" applyNumberFormat="1" applyFont="1" applyFill="1" applyBorder="1"/>
    <xf numFmtId="4" fontId="29" fillId="6" borderId="13" xfId="0" applyNumberFormat="1" applyFont="1" applyFill="1" applyBorder="1"/>
    <xf numFmtId="0" fontId="4" fillId="0" borderId="49" xfId="1" applyFont="1" applyBorder="1" applyAlignment="1">
      <alignment horizontal="center" vertical="center" textRotation="90"/>
    </xf>
    <xf numFmtId="0" fontId="0" fillId="0" borderId="44" xfId="0" applyBorder="1" applyAlignment="1">
      <alignment horizontal="center" vertical="center" textRotation="90" wrapText="1"/>
    </xf>
    <xf numFmtId="0" fontId="0" fillId="0" borderId="44" xfId="0" applyFill="1" applyBorder="1" applyAlignment="1">
      <alignment horizontal="center" vertical="center" textRotation="90" wrapText="1"/>
    </xf>
    <xf numFmtId="0" fontId="0" fillId="0" borderId="43" xfId="0" applyFill="1" applyBorder="1" applyAlignment="1">
      <alignment horizontal="center" vertical="center" textRotation="90" wrapText="1"/>
    </xf>
    <xf numFmtId="0" fontId="0" fillId="0" borderId="43" xfId="0" applyBorder="1" applyAlignment="1">
      <alignment horizontal="center" vertical="center" textRotation="90" wrapText="1"/>
    </xf>
    <xf numFmtId="0" fontId="9" fillId="0" borderId="68" xfId="1" applyFont="1" applyBorder="1" applyAlignment="1">
      <alignment horizontal="center" vertical="center" textRotation="90" wrapText="1"/>
    </xf>
    <xf numFmtId="0" fontId="4" fillId="0" borderId="71" xfId="1" applyFont="1" applyBorder="1"/>
    <xf numFmtId="3" fontId="9" fillId="0" borderId="12" xfId="1" applyNumberFormat="1" applyFont="1" applyBorder="1"/>
    <xf numFmtId="0" fontId="4" fillId="0" borderId="53" xfId="1" applyFont="1" applyBorder="1"/>
    <xf numFmtId="3" fontId="9" fillId="12" borderId="1" xfId="1" applyNumberFormat="1" applyFont="1" applyFill="1" applyBorder="1"/>
    <xf numFmtId="3" fontId="4" fillId="13" borderId="14" xfId="0" applyNumberFormat="1" applyFont="1" applyFill="1" applyBorder="1" applyAlignment="1" applyProtection="1">
      <alignment horizontal="right"/>
      <protection locked="0"/>
    </xf>
    <xf numFmtId="3" fontId="9" fillId="9" borderId="1" xfId="1" applyNumberFormat="1" applyFont="1" applyFill="1" applyBorder="1"/>
    <xf numFmtId="3" fontId="9" fillId="0" borderId="1" xfId="1" applyNumberFormat="1" applyFont="1" applyBorder="1"/>
    <xf numFmtId="0" fontId="4" fillId="0" borderId="46" xfId="1" applyFont="1" applyBorder="1"/>
    <xf numFmtId="4" fontId="9" fillId="0" borderId="82" xfId="1" applyNumberFormat="1" applyFont="1" applyBorder="1"/>
    <xf numFmtId="0" fontId="4" fillId="0" borderId="62" xfId="1" applyFont="1" applyBorder="1"/>
    <xf numFmtId="3" fontId="9" fillId="12" borderId="80" xfId="1" applyNumberFormat="1" applyFont="1" applyFill="1" applyBorder="1"/>
    <xf numFmtId="3" fontId="9" fillId="0" borderId="81" xfId="1" applyNumberFormat="1" applyFont="1" applyBorder="1"/>
    <xf numFmtId="0" fontId="4" fillId="0" borderId="52" xfId="1" applyFont="1" applyBorder="1"/>
    <xf numFmtId="3" fontId="9" fillId="0" borderId="80" xfId="1" applyNumberFormat="1" applyFont="1" applyBorder="1"/>
    <xf numFmtId="0" fontId="4" fillId="0" borderId="54" xfId="1" applyFont="1" applyBorder="1"/>
    <xf numFmtId="4" fontId="9" fillId="0" borderId="81" xfId="1" applyNumberFormat="1" applyFont="1" applyBorder="1"/>
    <xf numFmtId="0" fontId="4" fillId="0" borderId="84" xfId="1" applyFont="1" applyBorder="1" applyAlignment="1">
      <alignment horizontal="center"/>
    </xf>
    <xf numFmtId="3" fontId="9" fillId="0" borderId="82" xfId="1" applyNumberFormat="1" applyFont="1" applyBorder="1"/>
    <xf numFmtId="0" fontId="4" fillId="0" borderId="23" xfId="1" applyFont="1" applyBorder="1"/>
    <xf numFmtId="165" fontId="4" fillId="0" borderId="23" xfId="1" applyNumberFormat="1" applyFont="1" applyBorder="1"/>
    <xf numFmtId="0" fontId="4" fillId="0" borderId="25" xfId="1" applyFont="1" applyBorder="1" applyAlignment="1">
      <alignment horizontal="center"/>
    </xf>
    <xf numFmtId="0" fontId="4" fillId="0" borderId="26" xfId="1" applyFont="1" applyBorder="1" applyAlignment="1">
      <alignment horizontal="center"/>
    </xf>
    <xf numFmtId="0" fontId="7" fillId="0" borderId="0" xfId="1" applyFont="1" applyAlignment="1">
      <alignment horizontal="right"/>
    </xf>
    <xf numFmtId="3" fontId="4" fillId="0" borderId="9" xfId="1" applyNumberFormat="1" applyFont="1" applyBorder="1" applyAlignment="1">
      <alignment horizontal="center"/>
    </xf>
    <xf numFmtId="3" fontId="4" fillId="0" borderId="23" xfId="1" applyNumberFormat="1" applyFont="1" applyBorder="1" applyAlignment="1">
      <alignment horizontal="center"/>
    </xf>
    <xf numFmtId="3" fontId="4" fillId="0" borderId="10" xfId="1" applyNumberFormat="1" applyFont="1" applyBorder="1" applyAlignment="1">
      <alignment horizontal="right"/>
    </xf>
    <xf numFmtId="3" fontId="4" fillId="0" borderId="23" xfId="1" applyNumberFormat="1" applyFont="1" applyBorder="1" applyAlignment="1">
      <alignment horizontal="right"/>
    </xf>
    <xf numFmtId="2" fontId="4" fillId="0" borderId="24" xfId="1" applyNumberFormat="1" applyFont="1" applyBorder="1" applyAlignment="1">
      <alignment horizontal="right"/>
    </xf>
    <xf numFmtId="2" fontId="4" fillId="0" borderId="24" xfId="1" applyNumberFormat="1" applyFont="1" applyBorder="1" applyAlignment="1">
      <alignment horizontal="left" wrapText="1"/>
    </xf>
    <xf numFmtId="0" fontId="9" fillId="0" borderId="56" xfId="0" applyFont="1" applyBorder="1"/>
    <xf numFmtId="3" fontId="4" fillId="0" borderId="23" xfId="1" applyNumberFormat="1" applyFont="1" applyFill="1" applyBorder="1" applyAlignment="1">
      <alignment horizontal="right"/>
    </xf>
    <xf numFmtId="0" fontId="9" fillId="14" borderId="46" xfId="1" applyFont="1" applyFill="1" applyBorder="1"/>
    <xf numFmtId="0" fontId="32" fillId="0" borderId="56" xfId="1" applyFont="1" applyFill="1" applyBorder="1"/>
    <xf numFmtId="2" fontId="4" fillId="0" borderId="8" xfId="1" applyNumberFormat="1" applyFont="1" applyBorder="1"/>
    <xf numFmtId="0" fontId="9" fillId="0" borderId="52" xfId="0" applyFont="1" applyFill="1" applyBorder="1"/>
    <xf numFmtId="3" fontId="4" fillId="0" borderId="34" xfId="1" applyNumberFormat="1" applyFont="1" applyFill="1" applyBorder="1"/>
    <xf numFmtId="3" fontId="4" fillId="0" borderId="35" xfId="1" applyNumberFormat="1" applyFont="1" applyFill="1" applyBorder="1"/>
    <xf numFmtId="2" fontId="4" fillId="0" borderId="8" xfId="1" applyNumberFormat="1" applyFont="1" applyBorder="1" applyAlignment="1">
      <alignment horizontal="left"/>
    </xf>
    <xf numFmtId="2" fontId="4" fillId="0" borderId="8" xfId="1" applyNumberFormat="1" applyFont="1" applyBorder="1" applyAlignment="1">
      <alignment horizontal="left" wrapText="1"/>
    </xf>
    <xf numFmtId="3" fontId="9" fillId="14" borderId="29" xfId="1" applyNumberFormat="1" applyFont="1" applyFill="1" applyBorder="1"/>
    <xf numFmtId="3" fontId="9" fillId="14" borderId="31" xfId="1" applyNumberFormat="1" applyFont="1" applyFill="1" applyBorder="1"/>
    <xf numFmtId="3" fontId="9" fillId="14" borderId="30" xfId="1" applyNumberFormat="1" applyFont="1" applyFill="1" applyBorder="1"/>
    <xf numFmtId="2" fontId="9" fillId="14" borderId="32" xfId="1" applyNumberFormat="1" applyFont="1" applyFill="1" applyBorder="1"/>
    <xf numFmtId="0" fontId="9" fillId="0" borderId="94" xfId="1" applyFont="1" applyFill="1" applyBorder="1"/>
    <xf numFmtId="0" fontId="4" fillId="0" borderId="0" xfId="1" applyFont="1" applyAlignment="1">
      <alignment horizontal="right"/>
    </xf>
    <xf numFmtId="0" fontId="32" fillId="0" borderId="56" xfId="1" applyFont="1" applyBorder="1"/>
    <xf numFmtId="0" fontId="4" fillId="0" borderId="52" xfId="1" applyFont="1" applyFill="1" applyBorder="1" applyAlignment="1">
      <alignment wrapText="1"/>
    </xf>
    <xf numFmtId="164" fontId="4" fillId="0" borderId="80" xfId="1" applyNumberFormat="1" applyFont="1" applyFill="1" applyBorder="1" applyAlignment="1">
      <alignment wrapText="1"/>
    </xf>
    <xf numFmtId="0" fontId="0" fillId="0" borderId="0" xfId="1" applyFont="1"/>
    <xf numFmtId="0" fontId="9" fillId="14" borderId="57" xfId="1" applyFont="1" applyFill="1" applyBorder="1" applyAlignment="1">
      <alignment wrapText="1"/>
    </xf>
    <xf numFmtId="3" fontId="9" fillId="14" borderId="25" xfId="1" applyNumberFormat="1" applyFont="1" applyFill="1" applyBorder="1"/>
    <xf numFmtId="3" fontId="9" fillId="14" borderId="38" xfId="1" applyNumberFormat="1" applyFont="1" applyFill="1" applyBorder="1"/>
    <xf numFmtId="2" fontId="9" fillId="14" borderId="39" xfId="1" applyNumberFormat="1" applyFont="1" applyFill="1" applyBorder="1"/>
    <xf numFmtId="164" fontId="9" fillId="0" borderId="78" xfId="1" applyNumberFormat="1" applyFont="1" applyFill="1" applyBorder="1" applyAlignment="1">
      <alignment wrapText="1"/>
    </xf>
    <xf numFmtId="0" fontId="9" fillId="0" borderId="52" xfId="1" applyFont="1" applyFill="1" applyBorder="1" applyAlignment="1">
      <alignment wrapText="1"/>
    </xf>
    <xf numFmtId="0" fontId="4" fillId="0" borderId="0" xfId="1" applyFill="1"/>
    <xf numFmtId="0" fontId="9" fillId="0" borderId="54" xfId="1" applyFont="1" applyFill="1" applyBorder="1" applyAlignment="1">
      <alignment wrapText="1"/>
    </xf>
    <xf numFmtId="3" fontId="9" fillId="0" borderId="42" xfId="1" applyNumberFormat="1" applyFont="1" applyFill="1" applyBorder="1"/>
    <xf numFmtId="2" fontId="9" fillId="0" borderId="55" xfId="1" applyNumberFormat="1" applyFont="1" applyFill="1" applyBorder="1"/>
    <xf numFmtId="164" fontId="9" fillId="0" borderId="81" xfId="1" applyNumberFormat="1" applyFont="1" applyFill="1" applyBorder="1" applyAlignment="1">
      <alignment wrapText="1"/>
    </xf>
    <xf numFmtId="0" fontId="9" fillId="14" borderId="54" xfId="1" applyFont="1" applyFill="1" applyBorder="1" applyAlignment="1">
      <alignment wrapText="1"/>
    </xf>
    <xf numFmtId="3" fontId="9" fillId="14" borderId="41" xfId="1" applyNumberFormat="1" applyFont="1" applyFill="1" applyBorder="1"/>
    <xf numFmtId="3" fontId="9" fillId="14" borderId="42" xfId="1" applyNumberFormat="1" applyFont="1" applyFill="1" applyBorder="1"/>
    <xf numFmtId="3" fontId="9" fillId="14" borderId="43" xfId="1" applyNumberFormat="1" applyFont="1" applyFill="1" applyBorder="1"/>
    <xf numFmtId="3" fontId="9" fillId="14" borderId="44" xfId="2" applyNumberFormat="1" applyFont="1" applyFill="1" applyBorder="1"/>
    <xf numFmtId="2" fontId="9" fillId="14" borderId="45" xfId="1" applyNumberFormat="1" applyFont="1" applyFill="1" applyBorder="1"/>
    <xf numFmtId="0" fontId="9" fillId="0" borderId="56" xfId="1" applyFont="1" applyFill="1" applyBorder="1" applyAlignment="1">
      <alignment wrapText="1"/>
    </xf>
    <xf numFmtId="3" fontId="9" fillId="0" borderId="10" xfId="1" applyNumberFormat="1" applyFont="1" applyFill="1" applyBorder="1"/>
    <xf numFmtId="3" fontId="9" fillId="0" borderId="23" xfId="1" applyNumberFormat="1" applyFont="1" applyFill="1" applyBorder="1"/>
    <xf numFmtId="3" fontId="9" fillId="0" borderId="23" xfId="1" applyNumberFormat="1" applyFont="1" applyBorder="1"/>
    <xf numFmtId="3" fontId="9" fillId="0" borderId="23" xfId="2" applyNumberFormat="1" applyFont="1" applyFill="1" applyBorder="1"/>
    <xf numFmtId="2" fontId="9" fillId="0" borderId="24" xfId="1" applyNumberFormat="1" applyFont="1" applyFill="1" applyBorder="1"/>
    <xf numFmtId="164" fontId="9" fillId="0" borderId="79" xfId="1" applyNumberFormat="1" applyFont="1" applyFill="1" applyBorder="1" applyAlignment="1">
      <alignment wrapText="1"/>
    </xf>
    <xf numFmtId="0" fontId="4" fillId="0" borderId="10" xfId="1" applyFont="1" applyFill="1" applyBorder="1" applyAlignment="1">
      <alignment wrapText="1"/>
    </xf>
    <xf numFmtId="0" fontId="4" fillId="0" borderId="9" xfId="1" applyFont="1" applyFill="1" applyBorder="1" applyAlignment="1">
      <alignment wrapText="1"/>
    </xf>
    <xf numFmtId="164" fontId="9" fillId="0" borderId="8" xfId="1" applyNumberFormat="1" applyFont="1" applyFill="1" applyBorder="1" applyAlignment="1">
      <alignment wrapText="1"/>
    </xf>
    <xf numFmtId="0" fontId="4" fillId="0" borderId="53" xfId="1" applyFont="1" applyFill="1" applyBorder="1" applyAlignment="1">
      <alignment wrapText="1"/>
    </xf>
    <xf numFmtId="3" fontId="4" fillId="0" borderId="3" xfId="1" applyNumberFormat="1" applyFont="1" applyFill="1" applyBorder="1" applyAlignment="1">
      <alignment wrapText="1"/>
    </xf>
    <xf numFmtId="3" fontId="4" fillId="0" borderId="2" xfId="1" applyNumberFormat="1" applyFont="1" applyFill="1" applyBorder="1" applyAlignment="1">
      <alignment wrapText="1"/>
    </xf>
    <xf numFmtId="2" fontId="4" fillId="0" borderId="19" xfId="1" applyNumberFormat="1" applyFont="1" applyFill="1" applyBorder="1" applyAlignment="1">
      <alignment wrapText="1"/>
    </xf>
    <xf numFmtId="164" fontId="9" fillId="0" borderId="1" xfId="1" applyNumberFormat="1" applyFont="1" applyFill="1" applyBorder="1" applyAlignment="1">
      <alignment wrapText="1"/>
    </xf>
    <xf numFmtId="3" fontId="4" fillId="0" borderId="7" xfId="1" applyNumberFormat="1" applyFont="1" applyFill="1" applyBorder="1" applyAlignment="1">
      <alignment wrapText="1"/>
    </xf>
    <xf numFmtId="3" fontId="4" fillId="0" borderId="6" xfId="1" applyNumberFormat="1" applyFont="1" applyFill="1" applyBorder="1" applyAlignment="1">
      <alignment wrapText="1"/>
    </xf>
    <xf numFmtId="2" fontId="4" fillId="0" borderId="22" xfId="1" applyNumberFormat="1" applyFont="1" applyFill="1" applyBorder="1" applyAlignment="1">
      <alignment wrapText="1"/>
    </xf>
    <xf numFmtId="3" fontId="9" fillId="14" borderId="57" xfId="1" applyNumberFormat="1" applyFont="1" applyFill="1" applyBorder="1" applyAlignment="1">
      <alignment wrapText="1"/>
    </xf>
    <xf numFmtId="2" fontId="9" fillId="14" borderId="78" xfId="1" applyNumberFormat="1" applyFont="1" applyFill="1" applyBorder="1" applyAlignment="1">
      <alignment wrapText="1"/>
    </xf>
    <xf numFmtId="0" fontId="9" fillId="0" borderId="78" xfId="1" applyFont="1" applyFill="1" applyBorder="1" applyAlignment="1">
      <alignment wrapText="1"/>
    </xf>
    <xf numFmtId="0" fontId="9" fillId="14" borderId="69" xfId="1" applyFont="1" applyFill="1" applyBorder="1" applyAlignment="1">
      <alignment wrapText="1"/>
    </xf>
    <xf numFmtId="3" fontId="9" fillId="14" borderId="69" xfId="1" applyNumberFormat="1" applyFont="1" applyFill="1" applyBorder="1" applyAlignment="1">
      <alignment wrapText="1"/>
    </xf>
    <xf numFmtId="2" fontId="9" fillId="14" borderId="69" xfId="1" applyNumberFormat="1" applyFont="1" applyFill="1" applyBorder="1" applyAlignment="1">
      <alignment wrapText="1"/>
    </xf>
    <xf numFmtId="0" fontId="9" fillId="0" borderId="68" xfId="1" applyFont="1" applyFill="1" applyBorder="1" applyAlignment="1">
      <alignment wrapText="1"/>
    </xf>
    <xf numFmtId="3" fontId="9" fillId="0" borderId="56" xfId="1" applyNumberFormat="1" applyFont="1" applyFill="1" applyBorder="1" applyAlignment="1">
      <alignment wrapText="1"/>
    </xf>
    <xf numFmtId="3" fontId="9" fillId="0" borderId="0" xfId="1" applyNumberFormat="1" applyFont="1" applyFill="1" applyBorder="1" applyAlignment="1">
      <alignment wrapText="1"/>
    </xf>
    <xf numFmtId="2" fontId="9" fillId="0" borderId="0" xfId="1" applyNumberFormat="1" applyFont="1" applyFill="1" applyBorder="1" applyAlignment="1">
      <alignment wrapText="1"/>
    </xf>
    <xf numFmtId="0" fontId="9" fillId="0" borderId="8" xfId="1" applyFont="1" applyFill="1" applyBorder="1" applyAlignment="1">
      <alignment wrapText="1"/>
    </xf>
    <xf numFmtId="0" fontId="9" fillId="15" borderId="69" xfId="1" applyFont="1" applyFill="1" applyBorder="1" applyAlignment="1">
      <alignment wrapText="1"/>
    </xf>
    <xf numFmtId="3" fontId="9" fillId="15" borderId="69" xfId="1" applyNumberFormat="1" applyFont="1" applyFill="1" applyBorder="1" applyAlignment="1">
      <alignment wrapText="1"/>
    </xf>
    <xf numFmtId="2" fontId="9" fillId="15" borderId="69" xfId="1" applyNumberFormat="1" applyFont="1" applyFill="1" applyBorder="1" applyAlignment="1">
      <alignment wrapText="1"/>
    </xf>
    <xf numFmtId="0" fontId="9" fillId="16" borderId="52" xfId="1" applyFont="1" applyFill="1" applyBorder="1" applyAlignment="1">
      <alignment wrapText="1"/>
    </xf>
    <xf numFmtId="3" fontId="4" fillId="16" borderId="34" xfId="1" applyNumberFormat="1" applyFont="1" applyFill="1" applyBorder="1"/>
    <xf numFmtId="3" fontId="4" fillId="16" borderId="35" xfId="1" applyNumberFormat="1" applyFont="1" applyFill="1" applyBorder="1"/>
    <xf numFmtId="0" fontId="4" fillId="17" borderId="52" xfId="1" applyFont="1" applyFill="1" applyBorder="1" applyAlignment="1">
      <alignment wrapText="1"/>
    </xf>
    <xf numFmtId="3" fontId="4" fillId="17" borderId="34" xfId="1" applyNumberFormat="1" applyFont="1" applyFill="1" applyBorder="1"/>
    <xf numFmtId="3" fontId="4" fillId="17" borderId="35" xfId="1" applyNumberFormat="1" applyFont="1" applyFill="1" applyBorder="1"/>
    <xf numFmtId="0" fontId="7" fillId="0" borderId="0" xfId="1" applyFont="1" applyFill="1" applyAlignment="1">
      <alignment horizontal="right"/>
    </xf>
    <xf numFmtId="0" fontId="9" fillId="0" borderId="69" xfId="1" applyFont="1" applyBorder="1"/>
    <xf numFmtId="3" fontId="9" fillId="0" borderId="49" xfId="1" applyNumberFormat="1" applyFont="1" applyBorder="1" applyAlignment="1">
      <alignment horizontal="right"/>
    </xf>
    <xf numFmtId="3" fontId="9" fillId="0" borderId="43" xfId="1" applyNumberFormat="1" applyFont="1" applyBorder="1" applyAlignment="1">
      <alignment horizontal="right"/>
    </xf>
    <xf numFmtId="3" fontId="9" fillId="0" borderId="44" xfId="1" applyNumberFormat="1" applyFont="1" applyFill="1" applyBorder="1" applyAlignment="1">
      <alignment horizontal="right"/>
    </xf>
    <xf numFmtId="4" fontId="9" fillId="0" borderId="68" xfId="1" applyNumberFormat="1" applyFont="1" applyBorder="1"/>
    <xf numFmtId="0" fontId="7" fillId="0" borderId="0" xfId="1" applyFont="1" applyFill="1" applyAlignment="1">
      <alignment horizontal="right" vertical="top"/>
    </xf>
    <xf numFmtId="0" fontId="9" fillId="0" borderId="69" xfId="1" applyFont="1" applyBorder="1" applyAlignment="1">
      <alignment wrapText="1"/>
    </xf>
    <xf numFmtId="3" fontId="9" fillId="0" borderId="49" xfId="1" applyNumberFormat="1" applyFont="1" applyBorder="1"/>
    <xf numFmtId="3" fontId="9" fillId="0" borderId="43" xfId="1" applyNumberFormat="1" applyFont="1" applyBorder="1"/>
    <xf numFmtId="3" fontId="9" fillId="18" borderId="43" xfId="1" applyNumberFormat="1" applyFont="1" applyFill="1" applyBorder="1"/>
    <xf numFmtId="3" fontId="9" fillId="0" borderId="43" xfId="1" applyNumberFormat="1" applyFont="1" applyFill="1" applyBorder="1"/>
    <xf numFmtId="0" fontId="9" fillId="0" borderId="0" xfId="1" applyFont="1" applyBorder="1" applyAlignment="1">
      <alignment wrapText="1"/>
    </xf>
    <xf numFmtId="3" fontId="9" fillId="0" borderId="0" xfId="1" applyNumberFormat="1" applyFont="1" applyBorder="1"/>
    <xf numFmtId="3" fontId="9" fillId="0" borderId="0" xfId="1" applyNumberFormat="1" applyFont="1" applyFill="1" applyBorder="1"/>
    <xf numFmtId="4" fontId="9" fillId="0" borderId="0" xfId="1" applyNumberFormat="1" applyFont="1" applyBorder="1"/>
    <xf numFmtId="0" fontId="0" fillId="0" borderId="0" xfId="1" applyFont="1" applyFill="1"/>
    <xf numFmtId="0" fontId="4" fillId="0" borderId="27" xfId="1" applyBorder="1" applyAlignment="1">
      <alignment horizontal="right"/>
    </xf>
    <xf numFmtId="0" fontId="4" fillId="0" borderId="27" xfId="1" applyBorder="1"/>
    <xf numFmtId="0" fontId="4" fillId="0" borderId="58" xfId="1" applyBorder="1"/>
    <xf numFmtId="0" fontId="4" fillId="0" borderId="72" xfId="1" applyBorder="1"/>
    <xf numFmtId="0" fontId="4" fillId="0" borderId="51" xfId="1" applyBorder="1"/>
    <xf numFmtId="0" fontId="4" fillId="0" borderId="79" xfId="1" applyBorder="1"/>
    <xf numFmtId="0" fontId="4" fillId="0" borderId="56" xfId="1" applyBorder="1"/>
    <xf numFmtId="0" fontId="4" fillId="0" borderId="10" xfId="1" applyBorder="1"/>
    <xf numFmtId="0" fontId="4" fillId="0" borderId="21" xfId="1" applyBorder="1"/>
    <xf numFmtId="0" fontId="0" fillId="0" borderId="21" xfId="1" applyFont="1" applyBorder="1"/>
    <xf numFmtId="0" fontId="4" fillId="0" borderId="24" xfId="1" applyBorder="1"/>
    <xf numFmtId="0" fontId="0" fillId="0" borderId="23" xfId="0" applyFill="1" applyBorder="1" applyAlignment="1">
      <alignment horizontal="center" vertical="center" wrapText="1"/>
    </xf>
    <xf numFmtId="0" fontId="4" fillId="0" borderId="23" xfId="1" applyBorder="1"/>
    <xf numFmtId="0" fontId="4" fillId="0" borderId="57" xfId="1" applyBorder="1"/>
    <xf numFmtId="0" fontId="0" fillId="0" borderId="26" xfId="1" applyFont="1" applyBorder="1" applyAlignment="1">
      <alignment horizontal="center"/>
    </xf>
    <xf numFmtId="0" fontId="0" fillId="0" borderId="39" xfId="1" applyFont="1" applyBorder="1" applyAlignment="1">
      <alignment horizontal="center"/>
    </xf>
    <xf numFmtId="0" fontId="4" fillId="0" borderId="78" xfId="1" applyBorder="1"/>
    <xf numFmtId="0" fontId="33" fillId="0" borderId="56" xfId="1" applyFont="1" applyFill="1" applyBorder="1"/>
    <xf numFmtId="0" fontId="4" fillId="0" borderId="8" xfId="1" applyBorder="1"/>
    <xf numFmtId="2" fontId="4" fillId="0" borderId="82" xfId="1" applyNumberFormat="1" applyBorder="1"/>
    <xf numFmtId="0" fontId="4" fillId="0" borderId="56" xfId="1" applyFont="1" applyFill="1" applyBorder="1"/>
    <xf numFmtId="2" fontId="4" fillId="0" borderId="8" xfId="1" applyNumberFormat="1" applyBorder="1"/>
    <xf numFmtId="0" fontId="9" fillId="9" borderId="46" xfId="1" applyFont="1" applyFill="1" applyBorder="1"/>
    <xf numFmtId="3" fontId="9" fillId="9" borderId="29" xfId="1" applyNumberFormat="1" applyFont="1" applyFill="1" applyBorder="1"/>
    <xf numFmtId="3" fontId="9" fillId="9" borderId="31" xfId="1" applyNumberFormat="1" applyFont="1" applyFill="1" applyBorder="1"/>
    <xf numFmtId="3" fontId="9" fillId="9" borderId="30" xfId="1" applyNumberFormat="1" applyFont="1" applyFill="1" applyBorder="1"/>
    <xf numFmtId="2" fontId="9" fillId="9" borderId="28" xfId="1" applyNumberFormat="1" applyFont="1" applyFill="1" applyBorder="1"/>
    <xf numFmtId="0" fontId="32" fillId="0" borderId="97" xfId="1" applyFont="1" applyBorder="1"/>
    <xf numFmtId="3" fontId="7" fillId="0" borderId="98" xfId="1" applyNumberFormat="1" applyFont="1" applyFill="1" applyBorder="1" applyAlignment="1">
      <alignment horizontal="right"/>
    </xf>
    <xf numFmtId="3" fontId="7" fillId="0" borderId="99" xfId="1" applyNumberFormat="1" applyFont="1" applyFill="1" applyBorder="1"/>
    <xf numFmtId="3" fontId="7" fillId="0" borderId="99" xfId="1" applyNumberFormat="1" applyFont="1" applyFill="1" applyBorder="1" applyAlignment="1">
      <alignment horizontal="right"/>
    </xf>
    <xf numFmtId="2" fontId="7" fillId="0" borderId="100" xfId="1" applyNumberFormat="1" applyFont="1" applyFill="1" applyBorder="1" applyAlignment="1">
      <alignment horizontal="right"/>
    </xf>
    <xf numFmtId="0" fontId="6" fillId="0" borderId="56" xfId="1" applyFont="1" applyBorder="1"/>
    <xf numFmtId="3" fontId="7" fillId="0" borderId="10" xfId="1" applyNumberFormat="1" applyFont="1" applyBorder="1" applyAlignment="1">
      <alignment horizontal="right"/>
    </xf>
    <xf numFmtId="3" fontId="7" fillId="0" borderId="23" xfId="1" applyNumberFormat="1" applyFont="1" applyBorder="1"/>
    <xf numFmtId="3" fontId="7" fillId="0" borderId="23" xfId="1" applyNumberFormat="1" applyFont="1" applyBorder="1" applyAlignment="1">
      <alignment horizontal="right"/>
    </xf>
    <xf numFmtId="2" fontId="7" fillId="0" borderId="4" xfId="1" applyNumberFormat="1" applyFont="1" applyBorder="1" applyAlignment="1">
      <alignment horizontal="right"/>
    </xf>
    <xf numFmtId="1" fontId="7" fillId="0" borderId="10" xfId="1" applyNumberFormat="1" applyFont="1" applyBorder="1" applyAlignment="1">
      <alignment horizontal="right"/>
    </xf>
    <xf numFmtId="1" fontId="7" fillId="0" borderId="23" xfId="1" applyNumberFormat="1" applyFont="1" applyBorder="1"/>
    <xf numFmtId="1" fontId="7" fillId="0" borderId="23" xfId="1" applyNumberFormat="1" applyFont="1" applyBorder="1" applyAlignment="1">
      <alignment horizontal="right"/>
    </xf>
    <xf numFmtId="3" fontId="7" fillId="0" borderId="10" xfId="1" applyNumberFormat="1" applyFont="1" applyBorder="1"/>
    <xf numFmtId="2" fontId="7" fillId="0" borderId="24" xfId="1" applyNumberFormat="1" applyFont="1" applyBorder="1"/>
    <xf numFmtId="3" fontId="4" fillId="0" borderId="34" xfId="1" applyNumberFormat="1" applyFont="1" applyFill="1" applyBorder="1" applyAlignment="1">
      <alignment wrapText="1"/>
    </xf>
    <xf numFmtId="3" fontId="4" fillId="0" borderId="14" xfId="1" applyNumberFormat="1" applyFont="1" applyFill="1" applyBorder="1" applyAlignment="1">
      <alignment wrapText="1"/>
    </xf>
    <xf numFmtId="0" fontId="4" fillId="0" borderId="80" xfId="1" applyFont="1" applyFill="1" applyBorder="1" applyAlignment="1">
      <alignment wrapText="1"/>
    </xf>
    <xf numFmtId="0" fontId="9" fillId="14" borderId="52" xfId="1" applyFont="1" applyFill="1" applyBorder="1" applyAlignment="1">
      <alignment wrapText="1"/>
    </xf>
    <xf numFmtId="3" fontId="9" fillId="14" borderId="34" xfId="1" applyNumberFormat="1" applyFont="1" applyFill="1" applyBorder="1" applyAlignment="1">
      <alignment wrapText="1"/>
    </xf>
    <xf numFmtId="3" fontId="9" fillId="14" borderId="14" xfId="1" applyNumberFormat="1" applyFont="1" applyFill="1" applyBorder="1" applyAlignment="1">
      <alignment wrapText="1"/>
    </xf>
    <xf numFmtId="0" fontId="9" fillId="0" borderId="80" xfId="1" applyFont="1" applyFill="1" applyBorder="1" applyAlignment="1">
      <alignment wrapText="1"/>
    </xf>
    <xf numFmtId="3" fontId="9" fillId="0" borderId="34" xfId="1" applyNumberFormat="1" applyFont="1" applyFill="1" applyBorder="1" applyAlignment="1">
      <alignment wrapText="1"/>
    </xf>
    <xf numFmtId="3" fontId="9" fillId="0" borderId="14" xfId="1" applyNumberFormat="1" applyFont="1" applyFill="1" applyBorder="1" applyAlignment="1">
      <alignment wrapText="1"/>
    </xf>
    <xf numFmtId="3" fontId="9" fillId="16" borderId="34" xfId="1" applyNumberFormat="1" applyFont="1" applyFill="1" applyBorder="1" applyAlignment="1">
      <alignment wrapText="1"/>
    </xf>
    <xf numFmtId="3" fontId="9" fillId="16" borderId="14" xfId="1" applyNumberFormat="1" applyFont="1" applyFill="1" applyBorder="1" applyAlignment="1">
      <alignment wrapText="1"/>
    </xf>
    <xf numFmtId="3" fontId="4" fillId="0" borderId="35" xfId="1" applyNumberFormat="1" applyFont="1" applyFill="1" applyBorder="1" applyAlignment="1">
      <alignment wrapText="1"/>
    </xf>
    <xf numFmtId="0" fontId="4" fillId="17" borderId="52" xfId="1" applyFont="1" applyFill="1" applyBorder="1"/>
    <xf numFmtId="0" fontId="7" fillId="0" borderId="46" xfId="1" applyFont="1" applyBorder="1"/>
    <xf numFmtId="3" fontId="7" fillId="0" borderId="29" xfId="1" applyNumberFormat="1" applyFont="1" applyFill="1" applyBorder="1"/>
    <xf numFmtId="3" fontId="7" fillId="0" borderId="31" xfId="1" applyNumberFormat="1" applyFont="1" applyFill="1" applyBorder="1"/>
    <xf numFmtId="2" fontId="7" fillId="0" borderId="32" xfId="1" applyNumberFormat="1" applyFont="1" applyBorder="1"/>
    <xf numFmtId="164" fontId="4" fillId="0" borderId="82" xfId="1" applyNumberFormat="1" applyBorder="1"/>
    <xf numFmtId="0" fontId="18" fillId="2" borderId="52" xfId="1" applyFont="1" applyFill="1" applyBorder="1"/>
    <xf numFmtId="3" fontId="18" fillId="2" borderId="34" xfId="1" applyNumberFormat="1" applyFont="1" applyFill="1" applyBorder="1"/>
    <xf numFmtId="3" fontId="18" fillId="2" borderId="35" xfId="1" applyNumberFormat="1" applyFont="1" applyFill="1" applyBorder="1"/>
    <xf numFmtId="3" fontId="34" fillId="8" borderId="35" xfId="1" applyNumberFormat="1" applyFont="1" applyFill="1" applyBorder="1"/>
    <xf numFmtId="4" fontId="18" fillId="8" borderId="80" xfId="1" applyNumberFormat="1" applyFont="1" applyFill="1" applyBorder="1"/>
    <xf numFmtId="3" fontId="29" fillId="7" borderId="1" xfId="0" applyNumberFormat="1" applyFont="1" applyFill="1" applyBorder="1"/>
    <xf numFmtId="3" fontId="29" fillId="6" borderId="1" xfId="0" applyNumberFormat="1" applyFont="1" applyFill="1" applyBorder="1"/>
    <xf numFmtId="3" fontId="29" fillId="6" borderId="3" xfId="0" applyNumberFormat="1" applyFont="1" applyFill="1" applyBorder="1"/>
    <xf numFmtId="3" fontId="0" fillId="7" borderId="1" xfId="0" applyNumberFormat="1" applyFont="1" applyFill="1" applyBorder="1"/>
    <xf numFmtId="3" fontId="0" fillId="6" borderId="1" xfId="0" applyNumberFormat="1" applyFont="1" applyFill="1" applyBorder="1"/>
    <xf numFmtId="3" fontId="0" fillId="0" borderId="2" xfId="0" applyNumberFormat="1" applyBorder="1"/>
    <xf numFmtId="3" fontId="29" fillId="7" borderId="2" xfId="0" applyNumberFormat="1" applyFont="1" applyFill="1" applyBorder="1"/>
    <xf numFmtId="3" fontId="0" fillId="6" borderId="1" xfId="0" applyNumberFormat="1" applyFill="1" applyBorder="1"/>
    <xf numFmtId="3" fontId="0" fillId="6" borderId="3" xfId="0" applyNumberFormat="1" applyFill="1" applyBorder="1"/>
    <xf numFmtId="3" fontId="29" fillId="6" borderId="2" xfId="0" applyNumberFormat="1" applyFont="1" applyFill="1" applyBorder="1"/>
    <xf numFmtId="4" fontId="0" fillId="0" borderId="2" xfId="0" applyNumberFormat="1" applyBorder="1"/>
    <xf numFmtId="4" fontId="0" fillId="6" borderId="1" xfId="0" applyNumberFormat="1" applyFont="1" applyFill="1" applyBorder="1"/>
    <xf numFmtId="4" fontId="0" fillId="6" borderId="1" xfId="0" applyNumberFormat="1" applyFill="1" applyBorder="1"/>
    <xf numFmtId="4" fontId="0" fillId="6" borderId="3" xfId="0" applyNumberFormat="1" applyFill="1" applyBorder="1"/>
    <xf numFmtId="4" fontId="9" fillId="0" borderId="41" xfId="1" applyNumberFormat="1" applyFont="1" applyFill="1" applyBorder="1"/>
    <xf numFmtId="4" fontId="9" fillId="0" borderId="11" xfId="1" applyNumberFormat="1" applyFont="1" applyFill="1" applyBorder="1"/>
    <xf numFmtId="4" fontId="9" fillId="0" borderId="15" xfId="1" applyNumberFormat="1" applyFont="1" applyFill="1" applyBorder="1"/>
    <xf numFmtId="4" fontId="9" fillId="0" borderId="13" xfId="1" applyNumberFormat="1" applyFont="1" applyFill="1" applyBorder="1"/>
    <xf numFmtId="4" fontId="9" fillId="0" borderId="70" xfId="1" applyNumberFormat="1" applyFont="1" applyFill="1" applyBorder="1"/>
    <xf numFmtId="4" fontId="9" fillId="0" borderId="77" xfId="1" applyNumberFormat="1" applyFont="1" applyFill="1" applyBorder="1"/>
    <xf numFmtId="4" fontId="4" fillId="0" borderId="49" xfId="1" applyNumberFormat="1" applyFont="1" applyFill="1" applyBorder="1"/>
    <xf numFmtId="4" fontId="4" fillId="0" borderId="44" xfId="1" applyNumberFormat="1" applyFont="1" applyFill="1" applyBorder="1"/>
    <xf numFmtId="4" fontId="4" fillId="0" borderId="45" xfId="1" applyNumberFormat="1" applyFont="1" applyFill="1" applyBorder="1"/>
    <xf numFmtId="0" fontId="11" fillId="0" borderId="0" xfId="1" applyFont="1" applyAlignment="1">
      <alignment wrapText="1"/>
    </xf>
    <xf numFmtId="0" fontId="0" fillId="0" borderId="2" xfId="0" applyFill="1" applyBorder="1" applyAlignment="1">
      <alignment horizontal="center" textRotation="90" wrapText="1"/>
    </xf>
    <xf numFmtId="4" fontId="29" fillId="7" borderId="1" xfId="0" applyNumberFormat="1" applyFont="1" applyFill="1" applyBorder="1"/>
    <xf numFmtId="4" fontId="0" fillId="0" borderId="2" xfId="0" applyNumberFormat="1" applyFill="1" applyBorder="1"/>
    <xf numFmtId="4" fontId="0" fillId="0" borderId="2" xfId="0" applyNumberFormat="1" applyFont="1" applyFill="1" applyBorder="1"/>
    <xf numFmtId="0" fontId="30" fillId="0" borderId="69" xfId="0" applyFont="1" applyBorder="1" applyAlignment="1">
      <alignment horizontal="center" vertical="center"/>
    </xf>
    <xf numFmtId="0" fontId="0" fillId="6" borderId="12" xfId="0" applyFill="1" applyBorder="1" applyAlignment="1">
      <alignment horizontal="center" textRotation="90" wrapText="1"/>
    </xf>
    <xf numFmtId="0" fontId="0" fillId="0" borderId="13" xfId="0" applyBorder="1" applyAlignment="1">
      <alignment horizontal="center" textRotation="90" wrapText="1"/>
    </xf>
    <xf numFmtId="0" fontId="0" fillId="7" borderId="12" xfId="0" applyFill="1" applyBorder="1" applyAlignment="1">
      <alignment horizontal="center" textRotation="90" wrapText="1"/>
    </xf>
    <xf numFmtId="0" fontId="0" fillId="0" borderId="13" xfId="0" applyFill="1" applyBorder="1" applyAlignment="1">
      <alignment horizontal="center" textRotation="90" wrapText="1"/>
    </xf>
    <xf numFmtId="0" fontId="0" fillId="0" borderId="56" xfId="0" applyBorder="1"/>
    <xf numFmtId="4" fontId="29" fillId="6" borderId="71" xfId="0" applyNumberFormat="1" applyFont="1" applyFill="1" applyBorder="1"/>
    <xf numFmtId="4" fontId="29" fillId="7" borderId="53" xfId="0" applyNumberFormat="1" applyFont="1" applyFill="1" applyBorder="1"/>
    <xf numFmtId="4" fontId="0" fillId="0" borderId="53" xfId="0" applyNumberFormat="1" applyBorder="1"/>
    <xf numFmtId="4" fontId="29" fillId="6" borderId="53" xfId="0" applyNumberFormat="1" applyFont="1" applyFill="1" applyBorder="1"/>
    <xf numFmtId="4" fontId="0" fillId="0" borderId="57" xfId="0" applyNumberFormat="1" applyBorder="1"/>
    <xf numFmtId="3" fontId="0" fillId="6" borderId="78" xfId="0" applyNumberFormat="1" applyFill="1" applyBorder="1"/>
    <xf numFmtId="3" fontId="0" fillId="0" borderId="26" xfId="0" applyNumberFormat="1" applyBorder="1"/>
    <xf numFmtId="3" fontId="29" fillId="7" borderId="78" xfId="0" applyNumberFormat="1" applyFont="1" applyFill="1" applyBorder="1"/>
    <xf numFmtId="3" fontId="0" fillId="6" borderId="78" xfId="0" applyNumberFormat="1" applyFont="1" applyFill="1" applyBorder="1"/>
    <xf numFmtId="0" fontId="30" fillId="0" borderId="39" xfId="0" applyFont="1" applyBorder="1" applyAlignment="1">
      <alignment horizontal="center" vertical="center"/>
    </xf>
    <xf numFmtId="0" fontId="0" fillId="6" borderId="5" xfId="0" applyFill="1" applyBorder="1" applyAlignment="1">
      <alignment horizontal="center" wrapText="1"/>
    </xf>
    <xf numFmtId="4" fontId="0" fillId="7" borderId="53" xfId="0" applyNumberFormat="1" applyFill="1" applyBorder="1"/>
    <xf numFmtId="0" fontId="30" fillId="0" borderId="68" xfId="0" applyFont="1" applyBorder="1" applyAlignment="1">
      <alignment horizontal="center" vertical="center"/>
    </xf>
    <xf numFmtId="0" fontId="20" fillId="0" borderId="0" xfId="1" applyFont="1" applyAlignment="1">
      <alignment horizontal="right"/>
    </xf>
    <xf numFmtId="0" fontId="4" fillId="0" borderId="83" xfId="1" applyBorder="1" applyAlignment="1">
      <alignment horizontal="right"/>
    </xf>
    <xf numFmtId="0" fontId="4" fillId="0" borderId="24" xfId="1" applyFont="1" applyBorder="1" applyAlignment="1">
      <alignment horizontal="center"/>
    </xf>
    <xf numFmtId="3" fontId="0" fillId="0" borderId="9" xfId="0" applyNumberFormat="1" applyBorder="1"/>
    <xf numFmtId="3" fontId="0" fillId="0" borderId="9" xfId="0" applyNumberFormat="1" applyFill="1" applyBorder="1"/>
    <xf numFmtId="3" fontId="9" fillId="14" borderId="31" xfId="2" applyNumberFormat="1" applyFont="1" applyFill="1" applyBorder="1"/>
    <xf numFmtId="3" fontId="4" fillId="0" borderId="10" xfId="1" applyNumberFormat="1" applyBorder="1"/>
    <xf numFmtId="3" fontId="4" fillId="0" borderId="23" xfId="1" applyNumberFormat="1" applyBorder="1"/>
    <xf numFmtId="166" fontId="8" fillId="0" borderId="23" xfId="2" applyNumberFormat="1" applyBorder="1"/>
    <xf numFmtId="3" fontId="8" fillId="0" borderId="23" xfId="2" applyNumberFormat="1" applyBorder="1"/>
    <xf numFmtId="2" fontId="4" fillId="0" borderId="24" xfId="1" applyNumberFormat="1" applyBorder="1"/>
    <xf numFmtId="3" fontId="8" fillId="0" borderId="9" xfId="2" applyNumberFormat="1" applyBorder="1"/>
    <xf numFmtId="2" fontId="4" fillId="0" borderId="36" xfId="1" applyNumberFormat="1" applyFill="1" applyBorder="1"/>
    <xf numFmtId="3" fontId="4" fillId="0" borderId="95" xfId="1" applyNumberFormat="1" applyFill="1" applyBorder="1"/>
    <xf numFmtId="3" fontId="4" fillId="0" borderId="96" xfId="1" applyNumberFormat="1" applyBorder="1"/>
    <xf numFmtId="2" fontId="4" fillId="0" borderId="37" xfId="1" applyNumberFormat="1" applyBorder="1"/>
    <xf numFmtId="2" fontId="4" fillId="0" borderId="93" xfId="1" applyNumberFormat="1" applyBorder="1"/>
    <xf numFmtId="3" fontId="4" fillId="0" borderId="35" xfId="1" applyNumberFormat="1" applyFill="1" applyBorder="1"/>
    <xf numFmtId="167" fontId="4" fillId="0" borderId="24" xfId="1" applyNumberFormat="1" applyFont="1" applyFill="1" applyBorder="1" applyAlignment="1">
      <alignment wrapText="1"/>
    </xf>
    <xf numFmtId="1" fontId="4" fillId="0" borderId="19" xfId="1" applyNumberFormat="1" applyFont="1" applyFill="1" applyBorder="1" applyAlignment="1">
      <alignment wrapText="1"/>
    </xf>
    <xf numFmtId="0" fontId="9" fillId="15" borderId="83" xfId="1" applyFont="1" applyFill="1" applyBorder="1" applyAlignment="1">
      <alignment wrapText="1"/>
    </xf>
    <xf numFmtId="3" fontId="9" fillId="15" borderId="83" xfId="1" applyNumberFormat="1" applyFont="1" applyFill="1" applyBorder="1" applyAlignment="1">
      <alignment wrapText="1"/>
    </xf>
    <xf numFmtId="2" fontId="9" fillId="15" borderId="83" xfId="1" applyNumberFormat="1" applyFont="1" applyFill="1" applyBorder="1" applyAlignment="1">
      <alignment wrapText="1"/>
    </xf>
    <xf numFmtId="0" fontId="9" fillId="0" borderId="79" xfId="1" applyFont="1" applyFill="1" applyBorder="1" applyAlignment="1">
      <alignment wrapText="1"/>
    </xf>
    <xf numFmtId="3" fontId="4" fillId="0" borderId="53" xfId="1" applyNumberFormat="1" applyFont="1" applyFill="1" applyBorder="1" applyAlignment="1">
      <alignment wrapText="1"/>
    </xf>
    <xf numFmtId="2" fontId="4" fillId="0" borderId="53" xfId="1" applyNumberFormat="1" applyFont="1" applyFill="1" applyBorder="1" applyAlignment="1">
      <alignment wrapText="1"/>
    </xf>
    <xf numFmtId="0" fontId="4" fillId="0" borderId="1" xfId="1" applyFont="1" applyFill="1" applyBorder="1" applyAlignment="1">
      <alignment wrapText="1"/>
    </xf>
    <xf numFmtId="0" fontId="9" fillId="0" borderId="53" xfId="1" applyFont="1" applyFill="1" applyBorder="1" applyAlignment="1">
      <alignment wrapText="1"/>
    </xf>
    <xf numFmtId="0" fontId="4" fillId="0" borderId="57" xfId="1" applyFont="1" applyFill="1" applyBorder="1" applyAlignment="1">
      <alignment wrapText="1"/>
    </xf>
    <xf numFmtId="3" fontId="4" fillId="0" borderId="57" xfId="1" applyNumberFormat="1" applyFont="1" applyFill="1" applyBorder="1" applyAlignment="1">
      <alignment wrapText="1"/>
    </xf>
    <xf numFmtId="2" fontId="4" fillId="0" borderId="57" xfId="1" applyNumberFormat="1" applyFont="1" applyFill="1" applyBorder="1" applyAlignment="1">
      <alignment wrapText="1"/>
    </xf>
    <xf numFmtId="0" fontId="4" fillId="0" borderId="78" xfId="1" applyFont="1" applyFill="1" applyBorder="1" applyAlignment="1">
      <alignment wrapText="1"/>
    </xf>
    <xf numFmtId="0" fontId="9" fillId="0" borderId="69" xfId="1" applyFont="1" applyFill="1" applyBorder="1" applyAlignment="1">
      <alignment wrapText="1"/>
    </xf>
    <xf numFmtId="3" fontId="9" fillId="0" borderId="69" xfId="1" applyNumberFormat="1" applyFont="1" applyFill="1" applyBorder="1" applyAlignment="1">
      <alignment wrapText="1"/>
    </xf>
    <xf numFmtId="2" fontId="9" fillId="0" borderId="69" xfId="1" applyNumberFormat="1" applyFont="1" applyFill="1" applyBorder="1" applyAlignment="1">
      <alignment wrapText="1"/>
    </xf>
    <xf numFmtId="3" fontId="4" fillId="16" borderId="35" xfId="1" applyNumberFormat="1" applyFill="1" applyBorder="1"/>
    <xf numFmtId="2" fontId="4" fillId="16" borderId="36" xfId="1" applyNumberFormat="1" applyFill="1" applyBorder="1"/>
    <xf numFmtId="2" fontId="4" fillId="0" borderId="36" xfId="1" applyNumberFormat="1" applyFill="1" applyBorder="1" applyAlignment="1">
      <alignment wrapText="1"/>
    </xf>
    <xf numFmtId="3" fontId="4" fillId="17" borderId="35" xfId="1" applyNumberFormat="1" applyFill="1" applyBorder="1"/>
    <xf numFmtId="2" fontId="4" fillId="17" borderId="36" xfId="1" applyNumberFormat="1" applyFill="1" applyBorder="1"/>
    <xf numFmtId="4" fontId="9" fillId="0" borderId="45" xfId="1" applyNumberFormat="1" applyFont="1" applyBorder="1" applyAlignment="1">
      <alignment horizontal="right"/>
    </xf>
    <xf numFmtId="4" fontId="34" fillId="8" borderId="36" xfId="1" applyNumberFormat="1" applyFont="1" applyFill="1" applyBorder="1"/>
    <xf numFmtId="4" fontId="9" fillId="0" borderId="45" xfId="1" applyNumberFormat="1" applyFont="1" applyBorder="1"/>
    <xf numFmtId="0" fontId="20" fillId="0" borderId="0" xfId="4" applyFont="1"/>
    <xf numFmtId="0" fontId="20" fillId="0" borderId="0" xfId="4" applyFont="1" applyAlignment="1">
      <alignment horizontal="center" vertical="center"/>
    </xf>
    <xf numFmtId="0" fontId="4" fillId="0" borderId="0" xfId="4"/>
    <xf numFmtId="0" fontId="4" fillId="0" borderId="68" xfId="4" applyBorder="1" applyAlignment="1">
      <alignment horizontal="center"/>
    </xf>
    <xf numFmtId="0" fontId="4" fillId="8" borderId="69" xfId="4" applyFont="1" applyFill="1" applyBorder="1" applyAlignment="1">
      <alignment horizontal="center"/>
    </xf>
    <xf numFmtId="0" fontId="4" fillId="11" borderId="68" xfId="4" applyFont="1" applyFill="1" applyBorder="1" applyAlignment="1">
      <alignment horizontal="center"/>
    </xf>
    <xf numFmtId="0" fontId="13" fillId="11" borderId="65" xfId="4" applyFont="1" applyFill="1" applyBorder="1" applyAlignment="1">
      <alignment horizontal="center"/>
    </xf>
    <xf numFmtId="0" fontId="13" fillId="11" borderId="68" xfId="4" applyFont="1" applyFill="1" applyBorder="1" applyAlignment="1">
      <alignment horizontal="center"/>
    </xf>
    <xf numFmtId="0" fontId="13" fillId="8" borderId="68" xfId="4" applyNumberFormat="1" applyFont="1" applyFill="1" applyBorder="1" applyAlignment="1">
      <alignment horizontal="center"/>
    </xf>
    <xf numFmtId="0" fontId="4" fillId="11" borderId="65" xfId="4" applyFont="1" applyFill="1" applyBorder="1" applyAlignment="1">
      <alignment horizontal="center"/>
    </xf>
    <xf numFmtId="0" fontId="4" fillId="0" borderId="67" xfId="4" applyBorder="1"/>
    <xf numFmtId="0" fontId="0" fillId="0" borderId="12" xfId="0" applyBorder="1" applyAlignment="1">
      <alignment horizontal="right"/>
    </xf>
    <xf numFmtId="0" fontId="13" fillId="0" borderId="80" xfId="4" applyFont="1" applyFill="1" applyBorder="1" applyAlignment="1">
      <alignment vertical="center" wrapText="1"/>
    </xf>
    <xf numFmtId="3" fontId="13" fillId="8" borderId="52" xfId="4" applyNumberFormat="1" applyFont="1" applyFill="1" applyBorder="1" applyAlignment="1">
      <alignment vertical="center"/>
    </xf>
    <xf numFmtId="3" fontId="13" fillId="11" borderId="80" xfId="4" applyNumberFormat="1" applyFont="1" applyFill="1" applyBorder="1" applyAlignment="1">
      <alignment vertical="center"/>
    </xf>
    <xf numFmtId="3" fontId="35" fillId="0" borderId="13" xfId="0" applyNumberFormat="1" applyFont="1" applyFill="1" applyBorder="1"/>
    <xf numFmtId="3" fontId="35" fillId="0" borderId="13" xfId="1" applyNumberFormat="1" applyFont="1" applyFill="1" applyBorder="1"/>
    <xf numFmtId="3" fontId="35" fillId="0" borderId="102" xfId="0" applyNumberFormat="1" applyFont="1" applyFill="1" applyBorder="1"/>
    <xf numFmtId="3" fontId="13" fillId="8" borderId="1" xfId="4" applyNumberFormat="1" applyFont="1" applyFill="1" applyBorder="1" applyAlignment="1">
      <alignment vertical="center"/>
    </xf>
    <xf numFmtId="3" fontId="13" fillId="19" borderId="60" xfId="4" applyNumberFormat="1" applyFont="1" applyFill="1" applyBorder="1" applyAlignment="1">
      <alignment vertical="center"/>
    </xf>
    <xf numFmtId="4" fontId="13" fillId="3" borderId="1" xfId="4" applyNumberFormat="1" applyFont="1" applyFill="1" applyBorder="1" applyAlignment="1">
      <alignment vertical="center"/>
    </xf>
    <xf numFmtId="0" fontId="13" fillId="0" borderId="80" xfId="4" applyFont="1" applyBorder="1" applyAlignment="1">
      <alignment vertical="center"/>
    </xf>
    <xf numFmtId="0" fontId="0" fillId="0" borderId="1" xfId="0" applyBorder="1" applyAlignment="1">
      <alignment horizontal="right"/>
    </xf>
    <xf numFmtId="0" fontId="13" fillId="0" borderId="1" xfId="4" applyFont="1" applyFill="1" applyBorder="1" applyAlignment="1">
      <alignment vertical="center" wrapText="1"/>
    </xf>
    <xf numFmtId="3" fontId="13" fillId="8" borderId="53" xfId="4" applyNumberFormat="1" applyFont="1" applyFill="1" applyBorder="1" applyAlignment="1">
      <alignment vertical="center"/>
    </xf>
    <xf numFmtId="3" fontId="13" fillId="11" borderId="1" xfId="4" applyNumberFormat="1" applyFont="1" applyFill="1" applyBorder="1" applyAlignment="1">
      <alignment vertical="center"/>
    </xf>
    <xf numFmtId="3" fontId="35" fillId="0" borderId="26" xfId="0" applyNumberFormat="1" applyFont="1" applyFill="1" applyBorder="1"/>
    <xf numFmtId="3" fontId="35" fillId="0" borderId="26" xfId="1" applyNumberFormat="1" applyFont="1" applyFill="1" applyBorder="1"/>
    <xf numFmtId="3" fontId="35" fillId="0" borderId="103" xfId="0" applyNumberFormat="1" applyFont="1" applyFill="1" applyBorder="1"/>
    <xf numFmtId="3" fontId="13" fillId="19" borderId="17" xfId="4" applyNumberFormat="1" applyFont="1" applyFill="1" applyBorder="1" applyAlignment="1">
      <alignment vertical="center"/>
    </xf>
    <xf numFmtId="0" fontId="13" fillId="0" borderId="1" xfId="4" applyFont="1" applyBorder="1" applyAlignment="1">
      <alignment vertical="center"/>
    </xf>
    <xf numFmtId="0" fontId="0" fillId="0" borderId="81" xfId="0" applyBorder="1" applyAlignment="1">
      <alignment horizontal="right"/>
    </xf>
    <xf numFmtId="0" fontId="16" fillId="21" borderId="68" xfId="4" applyFont="1" applyFill="1" applyBorder="1" applyAlignment="1">
      <alignment vertical="center"/>
    </xf>
    <xf numFmtId="3" fontId="16" fillId="21" borderId="69" xfId="4" applyNumberFormat="1" applyFont="1" applyFill="1" applyBorder="1" applyAlignment="1">
      <alignment vertical="center"/>
    </xf>
    <xf numFmtId="3" fontId="16" fillId="21" borderId="68" xfId="4" applyNumberFormat="1" applyFont="1" applyFill="1" applyBorder="1" applyAlignment="1">
      <alignment vertical="center"/>
    </xf>
    <xf numFmtId="3" fontId="16" fillId="21" borderId="65" xfId="4" applyNumberFormat="1" applyFont="1" applyFill="1" applyBorder="1" applyAlignment="1">
      <alignment vertical="center"/>
    </xf>
    <xf numFmtId="4" fontId="16" fillId="21" borderId="68" xfId="4" applyNumberFormat="1" applyFont="1" applyFill="1" applyBorder="1" applyAlignment="1">
      <alignment vertical="center"/>
    </xf>
    <xf numFmtId="0" fontId="4" fillId="0" borderId="68" xfId="4" applyBorder="1" applyAlignment="1">
      <alignment vertical="center"/>
    </xf>
    <xf numFmtId="3" fontId="13" fillId="11" borderId="17" xfId="4" applyNumberFormat="1" applyFont="1" applyFill="1" applyBorder="1" applyAlignment="1">
      <alignment vertical="center"/>
    </xf>
    <xf numFmtId="3" fontId="13" fillId="8" borderId="71" xfId="4" applyNumberFormat="1" applyFont="1" applyFill="1" applyBorder="1" applyAlignment="1">
      <alignment vertical="center"/>
    </xf>
    <xf numFmtId="3" fontId="13" fillId="11" borderId="12" xfId="4" applyNumberFormat="1" applyFont="1" applyFill="1" applyBorder="1" applyAlignment="1">
      <alignment vertical="center"/>
    </xf>
    <xf numFmtId="3" fontId="13" fillId="11" borderId="70" xfId="4" applyNumberFormat="1" applyFont="1" applyFill="1" applyBorder="1" applyAlignment="1">
      <alignment vertical="center"/>
    </xf>
    <xf numFmtId="3" fontId="13" fillId="8" borderId="12" xfId="4" applyNumberFormat="1" applyFont="1" applyFill="1" applyBorder="1" applyAlignment="1">
      <alignment vertical="center"/>
    </xf>
    <xf numFmtId="3" fontId="13" fillId="19" borderId="70" xfId="4" applyNumberFormat="1" applyFont="1" applyFill="1" applyBorder="1" applyAlignment="1">
      <alignment vertical="center"/>
    </xf>
    <xf numFmtId="4" fontId="13" fillId="3" borderId="12" xfId="4" applyNumberFormat="1" applyFont="1" applyFill="1" applyBorder="1" applyAlignment="1">
      <alignment vertical="center"/>
    </xf>
    <xf numFmtId="0" fontId="4" fillId="0" borderId="80" xfId="4" applyBorder="1" applyAlignment="1">
      <alignment vertical="center"/>
    </xf>
    <xf numFmtId="3" fontId="13" fillId="0" borderId="17" xfId="4" applyNumberFormat="1" applyFont="1" applyBorder="1" applyAlignment="1">
      <alignment vertical="center"/>
    </xf>
    <xf numFmtId="3" fontId="13" fillId="0" borderId="1" xfId="4" applyNumberFormat="1" applyFont="1" applyBorder="1" applyAlignment="1">
      <alignment vertical="center"/>
    </xf>
    <xf numFmtId="0" fontId="4" fillId="0" borderId="1" xfId="4" applyBorder="1" applyAlignment="1">
      <alignment vertical="center"/>
    </xf>
    <xf numFmtId="3" fontId="13" fillId="0" borderId="1" xfId="4" applyNumberFormat="1" applyFont="1" applyFill="1" applyBorder="1" applyAlignment="1">
      <alignment vertical="center"/>
    </xf>
    <xf numFmtId="3" fontId="13" fillId="0" borderId="17" xfId="4" applyNumberFormat="1" applyFont="1" applyFill="1" applyBorder="1" applyAlignment="1">
      <alignment vertical="center"/>
    </xf>
    <xf numFmtId="0" fontId="4" fillId="0" borderId="1" xfId="4" applyBorder="1" applyAlignment="1">
      <alignment vertical="center" wrapText="1"/>
    </xf>
    <xf numFmtId="0" fontId="16" fillId="10" borderId="68" xfId="4" applyFont="1" applyFill="1" applyBorder="1" applyAlignment="1">
      <alignment vertical="center"/>
    </xf>
    <xf numFmtId="3" fontId="16" fillId="10" borderId="69" xfId="4" applyNumberFormat="1" applyFont="1" applyFill="1" applyBorder="1" applyAlignment="1">
      <alignment vertical="center"/>
    </xf>
    <xf numFmtId="3" fontId="16" fillId="10" borderId="68" xfId="4" applyNumberFormat="1" applyFont="1" applyFill="1" applyBorder="1" applyAlignment="1">
      <alignment vertical="center"/>
    </xf>
    <xf numFmtId="3" fontId="16" fillId="10" borderId="65" xfId="4" applyNumberFormat="1" applyFont="1" applyFill="1" applyBorder="1" applyAlignment="1">
      <alignment vertical="center"/>
    </xf>
    <xf numFmtId="4" fontId="16" fillId="10" borderId="68" xfId="4" applyNumberFormat="1" applyFont="1" applyFill="1" applyBorder="1" applyAlignment="1">
      <alignment vertical="center"/>
    </xf>
    <xf numFmtId="0" fontId="13" fillId="0" borderId="0" xfId="4" applyFont="1" applyFill="1" applyBorder="1" applyAlignment="1">
      <alignment vertical="center" wrapText="1"/>
    </xf>
    <xf numFmtId="0" fontId="0" fillId="0" borderId="79" xfId="0" applyBorder="1" applyAlignment="1">
      <alignment horizontal="right"/>
    </xf>
    <xf numFmtId="0" fontId="16" fillId="0" borderId="71" xfId="4" applyFont="1" applyFill="1" applyBorder="1" applyAlignment="1">
      <alignment vertical="center" wrapText="1"/>
    </xf>
    <xf numFmtId="3" fontId="13" fillId="0" borderId="70" xfId="4" applyNumberFormat="1" applyFont="1" applyFill="1" applyBorder="1" applyAlignment="1">
      <alignment vertical="center"/>
    </xf>
    <xf numFmtId="4" fontId="13" fillId="0" borderId="70" xfId="4" applyNumberFormat="1" applyFont="1" applyFill="1" applyBorder="1" applyAlignment="1">
      <alignment vertical="center"/>
    </xf>
    <xf numFmtId="0" fontId="13" fillId="0" borderId="104" xfId="4" applyFont="1" applyFill="1" applyBorder="1" applyAlignment="1">
      <alignment vertical="center"/>
    </xf>
    <xf numFmtId="0" fontId="0" fillId="0" borderId="8" xfId="0" applyBorder="1" applyAlignment="1">
      <alignment horizontal="right"/>
    </xf>
    <xf numFmtId="0" fontId="16" fillId="0" borderId="68" xfId="4" applyFont="1" applyBorder="1" applyAlignment="1">
      <alignment vertical="center"/>
    </xf>
    <xf numFmtId="0" fontId="16" fillId="10" borderId="78" xfId="4" applyFont="1" applyFill="1" applyBorder="1" applyAlignment="1">
      <alignment vertical="center" wrapText="1"/>
    </xf>
    <xf numFmtId="3" fontId="16" fillId="10" borderId="57" xfId="4" applyNumberFormat="1" applyFont="1" applyFill="1" applyBorder="1" applyAlignment="1">
      <alignment vertical="center"/>
    </xf>
    <xf numFmtId="3" fontId="16" fillId="10" borderId="78" xfId="4" applyNumberFormat="1" applyFont="1" applyFill="1" applyBorder="1" applyAlignment="1">
      <alignment vertical="center"/>
    </xf>
    <xf numFmtId="3" fontId="16" fillId="10" borderId="64" xfId="4" applyNumberFormat="1" applyFont="1" applyFill="1" applyBorder="1" applyAlignment="1">
      <alignment vertical="center"/>
    </xf>
    <xf numFmtId="4" fontId="16" fillId="10" borderId="78" xfId="4" applyNumberFormat="1" applyFont="1" applyFill="1" applyBorder="1" applyAlignment="1">
      <alignment vertical="center"/>
    </xf>
    <xf numFmtId="0" fontId="13" fillId="0" borderId="78" xfId="4" applyFont="1" applyBorder="1" applyAlignment="1">
      <alignment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center"/>
    </xf>
    <xf numFmtId="0" fontId="37" fillId="0" borderId="0" xfId="0" applyFont="1" applyAlignment="1">
      <alignment vertical="center"/>
    </xf>
    <xf numFmtId="4" fontId="37" fillId="0" borderId="0" xfId="0" applyNumberFormat="1" applyFont="1" applyAlignment="1">
      <alignment vertical="center"/>
    </xf>
    <xf numFmtId="0" fontId="37" fillId="0" borderId="106" xfId="0" applyFont="1" applyBorder="1" applyAlignment="1">
      <alignment horizontal="center" vertical="center"/>
    </xf>
    <xf numFmtId="0" fontId="37" fillId="0" borderId="106" xfId="0" applyFont="1" applyBorder="1" applyAlignment="1">
      <alignment vertical="center"/>
    </xf>
    <xf numFmtId="0" fontId="37" fillId="0" borderId="110" xfId="0" applyFont="1" applyBorder="1" applyAlignment="1">
      <alignment horizontal="right" vertical="center"/>
    </xf>
    <xf numFmtId="0" fontId="37" fillId="0" borderId="110" xfId="0" applyFont="1" applyBorder="1" applyAlignment="1">
      <alignment vertical="center"/>
    </xf>
    <xf numFmtId="0" fontId="36" fillId="0" borderId="120" xfId="0" applyFont="1" applyBorder="1" applyAlignment="1">
      <alignment horizontal="center"/>
    </xf>
    <xf numFmtId="0" fontId="36" fillId="0" borderId="121" xfId="0" applyFont="1" applyBorder="1" applyAlignment="1">
      <alignment horizontal="center" vertical="center"/>
    </xf>
    <xf numFmtId="0" fontId="38" fillId="8" borderId="122" xfId="0" applyFont="1" applyFill="1" applyBorder="1" applyAlignment="1">
      <alignment horizontal="center" vertical="center"/>
    </xf>
    <xf numFmtId="0" fontId="37" fillId="0" borderId="123" xfId="0" applyFont="1" applyBorder="1" applyAlignment="1">
      <alignment horizontal="center" vertical="center"/>
    </xf>
    <xf numFmtId="0" fontId="37" fillId="0" borderId="124" xfId="0" applyFont="1" applyBorder="1" applyAlignment="1">
      <alignment horizontal="center" vertical="center"/>
    </xf>
    <xf numFmtId="0" fontId="38" fillId="19" borderId="122" xfId="0" applyFont="1" applyFill="1" applyBorder="1" applyAlignment="1">
      <alignment horizontal="center" vertical="center"/>
    </xf>
    <xf numFmtId="4" fontId="37" fillId="20" borderId="125" xfId="0" applyNumberFormat="1" applyFont="1" applyFill="1" applyBorder="1" applyAlignment="1">
      <alignment horizontal="center" vertical="center"/>
    </xf>
    <xf numFmtId="0" fontId="35" fillId="0" borderId="126" xfId="0" applyFont="1" applyBorder="1" applyAlignment="1">
      <alignment horizontal="right"/>
    </xf>
    <xf numFmtId="0" fontId="35" fillId="0" borderId="127" xfId="0" applyFont="1" applyFill="1" applyBorder="1" applyAlignment="1">
      <alignment vertical="top" wrapText="1"/>
    </xf>
    <xf numFmtId="3" fontId="35" fillId="8" borderId="128" xfId="0" applyNumberFormat="1" applyFont="1" applyFill="1" applyBorder="1" applyAlignment="1">
      <alignment vertical="center"/>
    </xf>
    <xf numFmtId="3" fontId="35" fillId="0" borderId="129" xfId="0" applyNumberFormat="1" applyFont="1" applyBorder="1" applyAlignment="1">
      <alignment vertical="center"/>
    </xf>
    <xf numFmtId="3" fontId="35" fillId="0" borderId="130" xfId="0" applyNumberFormat="1" applyFont="1" applyBorder="1" applyAlignment="1">
      <alignment vertical="center"/>
    </xf>
    <xf numFmtId="3" fontId="35" fillId="19" borderId="128" xfId="0" applyNumberFormat="1" applyFont="1" applyFill="1" applyBorder="1" applyAlignment="1">
      <alignment vertical="center"/>
    </xf>
    <xf numFmtId="2" fontId="35" fillId="20" borderId="131" xfId="0" applyNumberFormat="1" applyFont="1" applyFill="1" applyBorder="1" applyAlignment="1">
      <alignment vertical="center"/>
    </xf>
    <xf numFmtId="0" fontId="35" fillId="0" borderId="132" xfId="0" applyFont="1" applyBorder="1" applyAlignment="1">
      <alignment horizontal="right"/>
    </xf>
    <xf numFmtId="3" fontId="35" fillId="8" borderId="133" xfId="0" applyNumberFormat="1" applyFont="1" applyFill="1" applyBorder="1" applyAlignment="1">
      <alignment vertical="center"/>
    </xf>
    <xf numFmtId="3" fontId="35" fillId="0" borderId="134" xfId="0" applyNumberFormat="1" applyFont="1" applyBorder="1" applyAlignment="1">
      <alignment vertical="center"/>
    </xf>
    <xf numFmtId="2" fontId="35" fillId="20" borderId="135" xfId="0" applyNumberFormat="1" applyFont="1" applyFill="1" applyBorder="1" applyAlignment="1">
      <alignment vertical="center"/>
    </xf>
    <xf numFmtId="0" fontId="35" fillId="0" borderId="136" xfId="0" applyFont="1" applyBorder="1" applyAlignment="1">
      <alignment horizontal="right"/>
    </xf>
    <xf numFmtId="0" fontId="35" fillId="0" borderId="137" xfId="0" applyFont="1" applyFill="1" applyBorder="1" applyAlignment="1">
      <alignment vertical="top" wrapText="1"/>
    </xf>
    <xf numFmtId="3" fontId="35" fillId="8" borderId="138" xfId="0" applyNumberFormat="1" applyFont="1" applyFill="1" applyBorder="1" applyAlignment="1">
      <alignment vertical="center"/>
    </xf>
    <xf numFmtId="3" fontId="35" fillId="0" borderId="139" xfId="0" applyNumberFormat="1" applyFont="1" applyBorder="1" applyAlignment="1">
      <alignment vertical="center"/>
    </xf>
    <xf numFmtId="3" fontId="35" fillId="0" borderId="111" xfId="0" applyNumberFormat="1" applyFont="1" applyBorder="1" applyAlignment="1">
      <alignment vertical="center"/>
    </xf>
    <xf numFmtId="3" fontId="35" fillId="19" borderId="108" xfId="0" applyNumberFormat="1" applyFont="1" applyFill="1" applyBorder="1" applyAlignment="1">
      <alignment vertical="center"/>
    </xf>
    <xf numFmtId="2" fontId="35" fillId="20" borderId="140" xfId="0" applyNumberFormat="1" applyFont="1" applyFill="1" applyBorder="1" applyAlignment="1">
      <alignment vertical="center"/>
    </xf>
    <xf numFmtId="4" fontId="40" fillId="22" borderId="68" xfId="0" applyNumberFormat="1" applyFont="1" applyFill="1" applyBorder="1" applyAlignment="1">
      <alignment horizontal="left" vertical="center"/>
    </xf>
    <xf numFmtId="4" fontId="41" fillId="22" borderId="141" xfId="0" applyNumberFormat="1" applyFont="1" applyFill="1" applyBorder="1" applyAlignment="1">
      <alignment vertical="center"/>
    </xf>
    <xf numFmtId="3" fontId="41" fillId="22" borderId="142" xfId="0" applyNumberFormat="1" applyFont="1" applyFill="1" applyBorder="1" applyAlignment="1">
      <alignment vertical="center"/>
    </xf>
    <xf numFmtId="3" fontId="41" fillId="22" borderId="143" xfId="0" applyNumberFormat="1" applyFont="1" applyFill="1" applyBorder="1" applyAlignment="1">
      <alignment vertical="center"/>
    </xf>
    <xf numFmtId="3" fontId="41" fillId="22" borderId="144" xfId="0" applyNumberFormat="1" applyFont="1" applyFill="1" applyBorder="1" applyAlignment="1">
      <alignment vertical="center"/>
    </xf>
    <xf numFmtId="3" fontId="41" fillId="22" borderId="145" xfId="0" applyNumberFormat="1" applyFont="1" applyFill="1" applyBorder="1" applyAlignment="1">
      <alignment vertical="center"/>
    </xf>
    <xf numFmtId="4" fontId="41" fillId="22" borderId="146" xfId="0" applyNumberFormat="1" applyFont="1" applyFill="1" applyBorder="1" applyAlignment="1">
      <alignment vertical="center"/>
    </xf>
    <xf numFmtId="0" fontId="37" fillId="0" borderId="116" xfId="0" applyFont="1" applyBorder="1" applyAlignment="1">
      <alignment horizontal="center" vertical="center"/>
    </xf>
    <xf numFmtId="0" fontId="37" fillId="0" borderId="117" xfId="0" applyFont="1" applyBorder="1" applyAlignment="1">
      <alignment horizontal="center" vertical="center"/>
    </xf>
    <xf numFmtId="0" fontId="9" fillId="0" borderId="46" xfId="1" applyFont="1" applyFill="1" applyBorder="1"/>
    <xf numFmtId="3" fontId="9" fillId="0" borderId="29" xfId="1" applyNumberFormat="1" applyFont="1" applyBorder="1"/>
    <xf numFmtId="3" fontId="9" fillId="0" borderId="30" xfId="1" applyNumberFormat="1" applyFont="1" applyBorder="1"/>
    <xf numFmtId="3" fontId="9" fillId="0" borderId="31" xfId="2" applyNumberFormat="1" applyFont="1" applyBorder="1"/>
    <xf numFmtId="2" fontId="9" fillId="0" borderId="28" xfId="1" applyNumberFormat="1" applyFont="1" applyBorder="1"/>
    <xf numFmtId="1" fontId="4" fillId="0" borderId="10" xfId="1" applyNumberFormat="1" applyBorder="1"/>
    <xf numFmtId="1" fontId="4" fillId="0" borderId="23" xfId="1" applyNumberFormat="1" applyBorder="1"/>
    <xf numFmtId="1" fontId="8" fillId="0" borderId="9" xfId="2" applyNumberFormat="1" applyBorder="1"/>
    <xf numFmtId="1" fontId="8" fillId="0" borderId="23" xfId="2" applyNumberFormat="1" applyBorder="1"/>
    <xf numFmtId="2" fontId="4" fillId="0" borderId="4" xfId="1" applyNumberFormat="1" applyBorder="1"/>
    <xf numFmtId="1" fontId="4" fillId="0" borderId="10" xfId="1" applyNumberFormat="1" applyBorder="1" applyAlignment="1">
      <alignment horizontal="right"/>
    </xf>
    <xf numFmtId="1" fontId="4" fillId="0" borderId="23" xfId="1" applyNumberFormat="1" applyFill="1" applyBorder="1"/>
    <xf numFmtId="1" fontId="8" fillId="0" borderId="9" xfId="2" applyNumberFormat="1" applyFill="1" applyBorder="1"/>
    <xf numFmtId="1" fontId="8" fillId="0" borderId="23" xfId="2" applyNumberFormat="1" applyFill="1" applyBorder="1"/>
    <xf numFmtId="3" fontId="4" fillId="0" borderId="29" xfId="1" applyNumberFormat="1" applyBorder="1" applyAlignment="1">
      <alignment horizontal="right"/>
    </xf>
    <xf numFmtId="3" fontId="4" fillId="0" borderId="31" xfId="1" applyNumberFormat="1" applyBorder="1"/>
    <xf numFmtId="3" fontId="4" fillId="0" borderId="30" xfId="1" applyNumberFormat="1" applyFill="1" applyBorder="1"/>
    <xf numFmtId="3" fontId="8" fillId="0" borderId="31" xfId="2" applyNumberFormat="1" applyFill="1" applyBorder="1"/>
    <xf numFmtId="2" fontId="4" fillId="0" borderId="28" xfId="1" applyNumberFormat="1" applyFill="1" applyBorder="1"/>
    <xf numFmtId="4" fontId="4" fillId="0" borderId="36" xfId="1" applyNumberFormat="1" applyFont="1" applyFill="1" applyBorder="1" applyAlignment="1">
      <alignment wrapText="1"/>
    </xf>
    <xf numFmtId="3" fontId="4" fillId="0" borderId="36" xfId="1" applyNumberFormat="1" applyFont="1" applyFill="1" applyBorder="1" applyAlignment="1">
      <alignment wrapText="1"/>
    </xf>
    <xf numFmtId="168" fontId="4" fillId="0" borderId="36" xfId="1" applyNumberFormat="1" applyFont="1" applyFill="1" applyBorder="1" applyAlignment="1">
      <alignment wrapText="1"/>
    </xf>
    <xf numFmtId="4" fontId="9" fillId="14" borderId="36" xfId="1" applyNumberFormat="1" applyFont="1" applyFill="1" applyBorder="1" applyAlignment="1">
      <alignment wrapText="1"/>
    </xf>
    <xf numFmtId="3" fontId="9" fillId="14" borderId="36" xfId="1" applyNumberFormat="1" applyFont="1" applyFill="1" applyBorder="1" applyAlignment="1">
      <alignment wrapText="1"/>
    </xf>
    <xf numFmtId="4" fontId="9" fillId="0" borderId="36" xfId="1" applyNumberFormat="1" applyFont="1" applyFill="1" applyBorder="1" applyAlignment="1">
      <alignment wrapText="1"/>
    </xf>
    <xf numFmtId="0" fontId="4" fillId="0" borderId="56" xfId="1" applyFont="1" applyFill="1" applyBorder="1" applyAlignment="1">
      <alignment wrapText="1"/>
    </xf>
    <xf numFmtId="3" fontId="4" fillId="0" borderId="10" xfId="1" applyNumberFormat="1" applyFont="1" applyFill="1" applyBorder="1" applyAlignment="1">
      <alignment wrapText="1"/>
    </xf>
    <xf numFmtId="3" fontId="4" fillId="0" borderId="9" xfId="1" applyNumberFormat="1" applyFont="1" applyFill="1" applyBorder="1" applyAlignment="1">
      <alignment wrapText="1"/>
    </xf>
    <xf numFmtId="4" fontId="4" fillId="0" borderId="24" xfId="1" applyNumberFormat="1" applyFont="1" applyFill="1" applyBorder="1" applyAlignment="1">
      <alignment wrapText="1"/>
    </xf>
    <xf numFmtId="0" fontId="4" fillId="0" borderId="8" xfId="1" applyFont="1" applyFill="1" applyBorder="1" applyAlignment="1">
      <alignment wrapText="1"/>
    </xf>
    <xf numFmtId="3" fontId="9" fillId="0" borderId="49" xfId="1" applyNumberFormat="1" applyFont="1" applyFill="1" applyBorder="1" applyAlignment="1">
      <alignment wrapText="1"/>
    </xf>
    <xf numFmtId="3" fontId="9" fillId="0" borderId="44" xfId="1" applyNumberFormat="1" applyFont="1" applyFill="1" applyBorder="1" applyAlignment="1">
      <alignment wrapText="1"/>
    </xf>
    <xf numFmtId="4" fontId="9" fillId="0" borderId="45" xfId="1" applyNumberFormat="1" applyFont="1" applyFill="1" applyBorder="1" applyAlignment="1">
      <alignment wrapText="1"/>
    </xf>
    <xf numFmtId="4" fontId="9" fillId="16" borderId="36" xfId="1" applyNumberFormat="1" applyFont="1" applyFill="1" applyBorder="1" applyAlignment="1">
      <alignment wrapText="1"/>
    </xf>
    <xf numFmtId="3" fontId="8" fillId="17" borderId="14" xfId="2" applyNumberFormat="1" applyFill="1" applyBorder="1"/>
    <xf numFmtId="3" fontId="8" fillId="17" borderId="35" xfId="2" applyNumberFormat="1" applyFill="1" applyBorder="1"/>
    <xf numFmtId="164" fontId="4" fillId="17" borderId="36" xfId="1" applyNumberFormat="1" applyFill="1" applyBorder="1"/>
    <xf numFmtId="0" fontId="4" fillId="0" borderId="8" xfId="1" applyBorder="1" applyAlignment="1">
      <alignment wrapText="1"/>
    </xf>
    <xf numFmtId="2" fontId="4" fillId="0" borderId="82" xfId="1" applyNumberFormat="1" applyBorder="1" applyAlignment="1">
      <alignment wrapText="1"/>
    </xf>
    <xf numFmtId="2" fontId="4" fillId="0" borderId="8" xfId="1" applyNumberFormat="1" applyBorder="1" applyAlignment="1">
      <alignment wrapText="1"/>
    </xf>
    <xf numFmtId="2" fontId="4" fillId="0" borderId="8" xfId="1" applyNumberFormat="1" applyFont="1" applyBorder="1" applyAlignment="1">
      <alignment wrapText="1"/>
    </xf>
    <xf numFmtId="2" fontId="4" fillId="0" borderId="82" xfId="1" applyNumberFormat="1" applyFont="1" applyBorder="1" applyAlignment="1">
      <alignment wrapText="1"/>
    </xf>
    <xf numFmtId="2" fontId="4" fillId="0" borderId="101" xfId="1" applyNumberFormat="1" applyBorder="1" applyAlignment="1">
      <alignment wrapText="1"/>
    </xf>
    <xf numFmtId="164" fontId="0" fillId="0" borderId="80" xfId="1" applyNumberFormat="1" applyFont="1" applyFill="1" applyBorder="1" applyAlignment="1">
      <alignment wrapText="1"/>
    </xf>
    <xf numFmtId="164" fontId="4" fillId="0" borderId="80" xfId="1" applyNumberFormat="1" applyFill="1" applyBorder="1" applyAlignment="1">
      <alignment wrapText="1"/>
    </xf>
    <xf numFmtId="164" fontId="4" fillId="0" borderId="82" xfId="1" applyNumberFormat="1" applyBorder="1" applyAlignment="1">
      <alignment wrapText="1"/>
    </xf>
    <xf numFmtId="4" fontId="9" fillId="0" borderId="68" xfId="1" applyNumberFormat="1" applyFont="1" applyBorder="1" applyAlignment="1">
      <alignment wrapText="1"/>
    </xf>
    <xf numFmtId="4" fontId="18" fillId="8" borderId="80" xfId="1" applyNumberFormat="1" applyFont="1" applyFill="1" applyBorder="1" applyAlignment="1">
      <alignment wrapText="1"/>
    </xf>
    <xf numFmtId="0" fontId="4" fillId="0" borderId="0" xfId="1" applyAlignment="1">
      <alignment horizontal="center" vertical="center"/>
    </xf>
    <xf numFmtId="0" fontId="43" fillId="0" borderId="0" xfId="0" applyFont="1" applyAlignment="1">
      <alignment horizontal="left" vertical="center" wrapText="1"/>
    </xf>
    <xf numFmtId="3" fontId="4" fillId="0" borderId="13" xfId="1" applyNumberFormat="1" applyBorder="1"/>
    <xf numFmtId="3" fontId="4" fillId="0" borderId="13" xfId="1" applyNumberFormat="1" applyFill="1" applyBorder="1"/>
    <xf numFmtId="3" fontId="4" fillId="12" borderId="14" xfId="1" applyNumberFormat="1" applyFill="1" applyBorder="1"/>
    <xf numFmtId="0" fontId="4" fillId="0" borderId="16" xfId="1" applyBorder="1"/>
    <xf numFmtId="0" fontId="4" fillId="0" borderId="17" xfId="1" applyBorder="1"/>
    <xf numFmtId="3" fontId="4" fillId="0" borderId="14" xfId="1" applyNumberFormat="1" applyBorder="1"/>
    <xf numFmtId="0" fontId="4" fillId="0" borderId="0" xfId="1" applyBorder="1" applyAlignment="1">
      <alignment horizontal="left"/>
    </xf>
    <xf numFmtId="3" fontId="8" fillId="0" borderId="14" xfId="2" applyNumberFormat="1" applyFill="1" applyBorder="1"/>
    <xf numFmtId="0" fontId="4" fillId="0" borderId="16" xfId="1" applyBorder="1" applyAlignment="1">
      <alignment horizontal="left"/>
    </xf>
    <xf numFmtId="3" fontId="4" fillId="0" borderId="2" xfId="1" applyNumberFormat="1" applyBorder="1"/>
    <xf numFmtId="3" fontId="4" fillId="0" borderId="2" xfId="1" applyNumberFormat="1" applyFill="1" applyBorder="1"/>
    <xf numFmtId="0" fontId="4" fillId="0" borderId="47" xfId="1" applyBorder="1"/>
    <xf numFmtId="0" fontId="4" fillId="0" borderId="74" xfId="1" applyBorder="1"/>
    <xf numFmtId="4" fontId="4" fillId="0" borderId="31" xfId="1" applyNumberFormat="1" applyBorder="1"/>
    <xf numFmtId="4" fontId="4" fillId="0" borderId="31" xfId="1" applyNumberFormat="1" applyFill="1" applyBorder="1"/>
    <xf numFmtId="0" fontId="4" fillId="0" borderId="75" xfId="1" applyBorder="1"/>
    <xf numFmtId="0" fontId="4" fillId="0" borderId="76" xfId="1" applyBorder="1"/>
    <xf numFmtId="3" fontId="4" fillId="12" borderId="9" xfId="1" applyNumberFormat="1" applyFill="1" applyBorder="1"/>
    <xf numFmtId="0" fontId="0" fillId="0" borderId="54" xfId="1" applyFont="1" applyBorder="1" applyAlignment="1"/>
    <xf numFmtId="3" fontId="4" fillId="0" borderId="26" xfId="1" applyNumberFormat="1" applyBorder="1"/>
    <xf numFmtId="3" fontId="4" fillId="0" borderId="26" xfId="1" applyNumberFormat="1" applyFill="1" applyBorder="1"/>
    <xf numFmtId="0" fontId="4" fillId="0" borderId="60" xfId="1" applyBorder="1"/>
    <xf numFmtId="3" fontId="4" fillId="0" borderId="14" xfId="1" applyNumberFormat="1" applyFill="1" applyBorder="1"/>
    <xf numFmtId="0" fontId="4" fillId="0" borderId="64" xfId="1" applyBorder="1"/>
    <xf numFmtId="3" fontId="4" fillId="0" borderId="11" xfId="1" applyNumberFormat="1" applyFill="1" applyBorder="1"/>
    <xf numFmtId="4" fontId="4" fillId="0" borderId="11" xfId="1" applyNumberFormat="1" applyFill="1" applyBorder="1"/>
    <xf numFmtId="3" fontId="4" fillId="0" borderId="9" xfId="1" applyNumberFormat="1" applyBorder="1"/>
    <xf numFmtId="3" fontId="4" fillId="0" borderId="56" xfId="1" applyNumberFormat="1" applyFont="1" applyBorder="1"/>
    <xf numFmtId="0" fontId="7" fillId="0" borderId="85" xfId="1" applyFont="1" applyBorder="1"/>
    <xf numFmtId="2" fontId="9" fillId="11" borderId="86" xfId="1" applyNumberFormat="1" applyFont="1" applyFill="1" applyBorder="1" applyAlignment="1">
      <alignment horizontal="right"/>
    </xf>
    <xf numFmtId="2" fontId="9" fillId="11" borderId="87" xfId="1" applyNumberFormat="1" applyFont="1" applyFill="1" applyBorder="1" applyAlignment="1">
      <alignment horizontal="right"/>
    </xf>
    <xf numFmtId="0" fontId="31" fillId="11" borderId="60" xfId="1" applyFont="1" applyFill="1" applyBorder="1" applyAlignment="1">
      <alignment horizontal="center"/>
    </xf>
    <xf numFmtId="0" fontId="22" fillId="0" borderId="53" xfId="1" applyFont="1" applyFill="1" applyBorder="1"/>
    <xf numFmtId="3" fontId="4" fillId="11" borderId="18" xfId="3" applyNumberFormat="1" applyFill="1" applyBorder="1"/>
    <xf numFmtId="3" fontId="4" fillId="11" borderId="2" xfId="3" applyNumberFormat="1" applyFill="1" applyBorder="1"/>
    <xf numFmtId="3" fontId="1" fillId="11" borderId="18" xfId="9" applyNumberFormat="1" applyFill="1" applyBorder="1"/>
    <xf numFmtId="3" fontId="4" fillId="11" borderId="17" xfId="3" applyNumberFormat="1" applyFill="1" applyBorder="1"/>
    <xf numFmtId="4" fontId="1" fillId="23" borderId="3" xfId="9" applyNumberFormat="1" applyFill="1" applyBorder="1"/>
    <xf numFmtId="4" fontId="1" fillId="23" borderId="2" xfId="9" applyNumberFormat="1" applyFill="1" applyBorder="1"/>
    <xf numFmtId="4" fontId="4" fillId="23" borderId="17" xfId="1" applyNumberFormat="1" applyFont="1" applyFill="1" applyBorder="1"/>
    <xf numFmtId="3" fontId="4" fillId="11" borderId="35" xfId="3" applyNumberFormat="1" applyFill="1" applyBorder="1"/>
    <xf numFmtId="3" fontId="4" fillId="11" borderId="14" xfId="3" applyNumberFormat="1" applyFill="1" applyBorder="1"/>
    <xf numFmtId="3" fontId="1" fillId="11" borderId="35" xfId="9" applyNumberFormat="1" applyFill="1" applyBorder="1"/>
    <xf numFmtId="3" fontId="4" fillId="11" borderId="60" xfId="3" applyNumberFormat="1" applyFill="1" applyBorder="1"/>
    <xf numFmtId="3" fontId="1" fillId="0" borderId="34" xfId="9" applyNumberFormat="1" applyBorder="1"/>
    <xf numFmtId="3" fontId="1" fillId="0" borderId="14" xfId="9" applyNumberFormat="1" applyBorder="1"/>
    <xf numFmtId="0" fontId="44" fillId="0" borderId="53" xfId="1" applyFont="1" applyFill="1" applyBorder="1"/>
    <xf numFmtId="3" fontId="12" fillId="11" borderId="1" xfId="1" applyNumberFormat="1" applyFont="1" applyFill="1" applyBorder="1"/>
    <xf numFmtId="3" fontId="12" fillId="11" borderId="3" xfId="1" applyNumberFormat="1" applyFont="1" applyFill="1" applyBorder="1"/>
    <xf numFmtId="3" fontId="45" fillId="11" borderId="35" xfId="3" applyNumberFormat="1" applyFont="1" applyFill="1" applyBorder="1"/>
    <xf numFmtId="3" fontId="45" fillId="11" borderId="14" xfId="3" applyNumberFormat="1" applyFont="1" applyFill="1" applyBorder="1"/>
    <xf numFmtId="3" fontId="45" fillId="11" borderId="35" xfId="9" applyNumberFormat="1" applyFont="1" applyFill="1" applyBorder="1"/>
    <xf numFmtId="3" fontId="4" fillId="23" borderId="60" xfId="1" applyNumberFormat="1" applyFont="1" applyFill="1" applyBorder="1"/>
    <xf numFmtId="3" fontId="4" fillId="11" borderId="34" xfId="1" applyNumberFormat="1" applyFont="1" applyFill="1" applyBorder="1"/>
    <xf numFmtId="0" fontId="22" fillId="0" borderId="82" xfId="1" applyFont="1" applyFill="1" applyBorder="1"/>
    <xf numFmtId="3" fontId="4" fillId="11" borderId="32" xfId="1" applyNumberFormat="1" applyFont="1" applyFill="1" applyBorder="1"/>
    <xf numFmtId="0" fontId="46" fillId="0" borderId="85" xfId="1" applyFont="1" applyFill="1" applyBorder="1"/>
    <xf numFmtId="3" fontId="4" fillId="11" borderId="86" xfId="1" applyNumberFormat="1" applyFont="1" applyFill="1" applyBorder="1"/>
    <xf numFmtId="3" fontId="4" fillId="11" borderId="88" xfId="1" applyNumberFormat="1" applyFont="1" applyFill="1" applyBorder="1"/>
    <xf numFmtId="3" fontId="4" fillId="11" borderId="92" xfId="1" applyNumberFormat="1" applyFont="1" applyFill="1" applyBorder="1"/>
    <xf numFmtId="3" fontId="4" fillId="23" borderId="80" xfId="1" applyNumberFormat="1" applyFont="1" applyFill="1" applyBorder="1"/>
    <xf numFmtId="0" fontId="22" fillId="11" borderId="53" xfId="1" applyFont="1" applyFill="1" applyBorder="1"/>
    <xf numFmtId="3" fontId="4" fillId="23" borderId="17" xfId="1" applyNumberFormat="1" applyFont="1" applyFill="1" applyBorder="1"/>
    <xf numFmtId="0" fontId="22" fillId="11" borderId="82" xfId="1" applyFont="1" applyFill="1" applyBorder="1"/>
    <xf numFmtId="0" fontId="46" fillId="11" borderId="85" xfId="1" applyFont="1" applyFill="1" applyBorder="1"/>
    <xf numFmtId="0" fontId="46" fillId="11" borderId="52" xfId="1" applyFont="1" applyFill="1" applyBorder="1"/>
    <xf numFmtId="0" fontId="46" fillId="11" borderId="53" xfId="7" applyFont="1" applyFill="1" applyBorder="1" applyAlignment="1">
      <alignment horizontal="left" vertical="center"/>
    </xf>
    <xf numFmtId="3" fontId="4" fillId="23" borderId="1" xfId="1" applyNumberFormat="1" applyFont="1" applyFill="1" applyBorder="1"/>
    <xf numFmtId="0" fontId="22" fillId="11" borderId="53" xfId="7" applyFont="1" applyFill="1" applyBorder="1" applyAlignment="1">
      <alignment horizontal="left" vertical="center"/>
    </xf>
    <xf numFmtId="3" fontId="4" fillId="11" borderId="7" xfId="1" applyNumberFormat="1" applyFont="1" applyFill="1" applyBorder="1"/>
    <xf numFmtId="3" fontId="4" fillId="11" borderId="6" xfId="1" applyNumberFormat="1" applyFont="1" applyFill="1" applyBorder="1"/>
    <xf numFmtId="3" fontId="4" fillId="23" borderId="5" xfId="1" applyNumberFormat="1" applyFont="1" applyFill="1" applyBorder="1"/>
    <xf numFmtId="0" fontId="47" fillId="0" borderId="53" xfId="1" applyFont="1" applyFill="1" applyBorder="1"/>
    <xf numFmtId="3" fontId="9" fillId="23" borderId="40" xfId="1" applyNumberFormat="1" applyFont="1" applyFill="1" applyBorder="1"/>
    <xf numFmtId="3" fontId="9" fillId="23" borderId="55" xfId="1" applyNumberFormat="1" applyFont="1" applyFill="1" applyBorder="1"/>
    <xf numFmtId="3" fontId="9" fillId="11" borderId="72" xfId="1" applyNumberFormat="1" applyFont="1" applyFill="1" applyBorder="1"/>
    <xf numFmtId="3" fontId="9" fillId="11" borderId="70" xfId="1" applyNumberFormat="1" applyFont="1" applyFill="1" applyBorder="1"/>
    <xf numFmtId="3" fontId="9" fillId="23" borderId="12" xfId="1" applyNumberFormat="1" applyFont="1" applyFill="1" applyBorder="1"/>
    <xf numFmtId="3" fontId="31" fillId="0" borderId="10" xfId="1" applyNumberFormat="1" applyFont="1" applyFill="1" applyBorder="1"/>
    <xf numFmtId="0" fontId="7" fillId="0" borderId="69" xfId="1" applyFont="1" applyFill="1" applyBorder="1"/>
    <xf numFmtId="3" fontId="7" fillId="0" borderId="68" xfId="1" applyNumberFormat="1" applyFont="1" applyFill="1" applyBorder="1"/>
    <xf numFmtId="3" fontId="7" fillId="0" borderId="65" xfId="1" applyNumberFormat="1" applyFont="1" applyFill="1" applyBorder="1"/>
    <xf numFmtId="3" fontId="7" fillId="0" borderId="44" xfId="1" applyNumberFormat="1" applyFont="1" applyFill="1" applyBorder="1"/>
    <xf numFmtId="4" fontId="7" fillId="0" borderId="49" xfId="1" applyNumberFormat="1" applyFont="1" applyFill="1" applyBorder="1"/>
    <xf numFmtId="4" fontId="7" fillId="0" borderId="44" xfId="1" applyNumberFormat="1" applyFont="1" applyFill="1" applyBorder="1"/>
    <xf numFmtId="4" fontId="7" fillId="0" borderId="65" xfId="1" applyNumberFormat="1" applyFont="1" applyFill="1" applyBorder="1"/>
    <xf numFmtId="0" fontId="7" fillId="0" borderId="68" xfId="1" applyFont="1" applyFill="1" applyBorder="1"/>
    <xf numFmtId="3" fontId="4" fillId="23" borderId="45" xfId="1" applyNumberFormat="1" applyFont="1" applyFill="1" applyBorder="1"/>
    <xf numFmtId="0" fontId="0" fillId="0" borderId="52" xfId="1" applyFont="1" applyFill="1" applyBorder="1"/>
    <xf numFmtId="3" fontId="4" fillId="0" borderId="80" xfId="1" applyNumberFormat="1" applyFont="1" applyFill="1" applyBorder="1"/>
    <xf numFmtId="3" fontId="4" fillId="0" borderId="60" xfId="1" applyNumberFormat="1" applyFont="1" applyFill="1" applyBorder="1"/>
    <xf numFmtId="3" fontId="4" fillId="0" borderId="33" xfId="1" applyNumberFormat="1" applyFont="1" applyFill="1" applyBorder="1"/>
    <xf numFmtId="4" fontId="7" fillId="0" borderId="34" xfId="1" applyNumberFormat="1" applyFont="1" applyFill="1" applyBorder="1"/>
    <xf numFmtId="4" fontId="7" fillId="0" borderId="14" xfId="1" applyNumberFormat="1" applyFont="1" applyFill="1" applyBorder="1"/>
    <xf numFmtId="4" fontId="7" fillId="0" borderId="60" xfId="1" applyNumberFormat="1" applyFont="1" applyFill="1" applyBorder="1"/>
    <xf numFmtId="3" fontId="7" fillId="0" borderId="80" xfId="1" applyNumberFormat="1" applyFont="1" applyFill="1" applyBorder="1"/>
    <xf numFmtId="0" fontId="7" fillId="0" borderId="69" xfId="1" applyFont="1" applyBorder="1"/>
    <xf numFmtId="3" fontId="7" fillId="0" borderId="68" xfId="1" applyNumberFormat="1" applyFont="1" applyBorder="1"/>
    <xf numFmtId="3" fontId="7" fillId="0" borderId="65" xfId="1" applyNumberFormat="1" applyFont="1" applyBorder="1"/>
    <xf numFmtId="3" fontId="7" fillId="0" borderId="44" xfId="1" applyNumberFormat="1" applyFont="1" applyBorder="1"/>
    <xf numFmtId="3" fontId="7" fillId="0" borderId="48" xfId="1" applyNumberFormat="1" applyFont="1" applyBorder="1"/>
    <xf numFmtId="4" fontId="7" fillId="0" borderId="49" xfId="1" applyNumberFormat="1" applyFont="1" applyBorder="1"/>
    <xf numFmtId="4" fontId="7" fillId="0" borderId="44" xfId="1" applyNumberFormat="1" applyFont="1" applyBorder="1"/>
    <xf numFmtId="4" fontId="7" fillId="0" borderId="67" xfId="1" applyNumberFormat="1" applyFont="1" applyBorder="1"/>
    <xf numFmtId="0" fontId="17" fillId="8" borderId="69" xfId="1" applyFont="1" applyFill="1" applyBorder="1"/>
    <xf numFmtId="3" fontId="17" fillId="8" borderId="68" xfId="1" applyNumberFormat="1" applyFont="1" applyFill="1" applyBorder="1"/>
    <xf numFmtId="3" fontId="17" fillId="8" borderId="65" xfId="1" applyNumberFormat="1" applyFont="1" applyFill="1" applyBorder="1"/>
    <xf numFmtId="3" fontId="17" fillId="8" borderId="44" xfId="1" applyNumberFormat="1" applyFont="1" applyFill="1" applyBorder="1"/>
    <xf numFmtId="4" fontId="17" fillId="8" borderId="49" xfId="1" applyNumberFormat="1" applyFont="1" applyFill="1" applyBorder="1"/>
    <xf numFmtId="4" fontId="17" fillId="8" borderId="44" xfId="1" applyNumberFormat="1" applyFont="1" applyFill="1" applyBorder="1"/>
    <xf numFmtId="4" fontId="17" fillId="8" borderId="65" xfId="1" applyNumberFormat="1" applyFont="1" applyFill="1" applyBorder="1"/>
    <xf numFmtId="0" fontId="4" fillId="11" borderId="77" xfId="4" applyFill="1" applyBorder="1" applyAlignment="1">
      <alignment horizontal="center" vertical="center" textRotation="90"/>
    </xf>
    <xf numFmtId="0" fontId="4" fillId="11" borderId="68" xfId="4" applyFill="1" applyBorder="1" applyAlignment="1">
      <alignment horizontal="center" vertical="center" textRotation="90"/>
    </xf>
    <xf numFmtId="0" fontId="5" fillId="0" borderId="0" xfId="1" applyFont="1" applyAlignment="1">
      <alignment wrapText="1"/>
    </xf>
    <xf numFmtId="0" fontId="0" fillId="0" borderId="0" xfId="0" applyAlignment="1">
      <alignment wrapText="1"/>
    </xf>
    <xf numFmtId="0" fontId="0" fillId="0" borderId="6" xfId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6" xfId="1" applyFon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4" fillId="11" borderId="79" xfId="4" applyFill="1" applyBorder="1" applyAlignment="1">
      <alignment horizontal="center" vertical="center" textRotation="90" wrapText="1"/>
    </xf>
    <xf numFmtId="0" fontId="4" fillId="11" borderId="8" xfId="4" applyFill="1" applyBorder="1" applyAlignment="1">
      <alignment horizontal="center" vertical="center" textRotation="90" wrapText="1"/>
    </xf>
    <xf numFmtId="0" fontId="4" fillId="11" borderId="81" xfId="4" applyFill="1" applyBorder="1" applyAlignment="1">
      <alignment horizontal="center" vertical="center" textRotation="90" wrapText="1"/>
    </xf>
    <xf numFmtId="0" fontId="0" fillId="0" borderId="79" xfId="4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1" xfId="0" applyBorder="1" applyAlignment="1">
      <alignment horizontal="center"/>
    </xf>
    <xf numFmtId="0" fontId="7" fillId="8" borderId="79" xfId="4" applyFont="1" applyFill="1" applyBorder="1" applyAlignment="1">
      <alignment horizontal="center" vertical="center" textRotation="90" wrapText="1"/>
    </xf>
    <xf numFmtId="0" fontId="7" fillId="8" borderId="8" xfId="4" applyFont="1" applyFill="1" applyBorder="1" applyAlignment="1">
      <alignment horizontal="center" vertical="center" textRotation="90" wrapText="1"/>
    </xf>
    <xf numFmtId="0" fontId="7" fillId="8" borderId="81" xfId="4" applyFont="1" applyFill="1" applyBorder="1" applyAlignment="1">
      <alignment horizontal="center" vertical="center" textRotation="90" wrapText="1"/>
    </xf>
    <xf numFmtId="0" fontId="4" fillId="11" borderId="69" xfId="4" applyFill="1" applyBorder="1" applyAlignment="1">
      <alignment horizontal="center" vertical="center"/>
    </xf>
    <xf numFmtId="0" fontId="4" fillId="11" borderId="67" xfId="4" applyFill="1" applyBorder="1" applyAlignment="1">
      <alignment horizontal="center" vertical="center"/>
    </xf>
    <xf numFmtId="0" fontId="7" fillId="19" borderId="79" xfId="4" applyFont="1" applyFill="1" applyBorder="1" applyAlignment="1">
      <alignment horizontal="center" vertical="center" textRotation="90" wrapText="1"/>
    </xf>
    <xf numFmtId="0" fontId="7" fillId="19" borderId="8" xfId="4" applyFont="1" applyFill="1" applyBorder="1" applyAlignment="1">
      <alignment horizontal="center" vertical="center" textRotation="90" wrapText="1"/>
    </xf>
    <xf numFmtId="0" fontId="7" fillId="19" borderId="81" xfId="4" applyFont="1" applyFill="1" applyBorder="1" applyAlignment="1">
      <alignment horizontal="center" vertical="center" textRotation="90" wrapText="1"/>
    </xf>
    <xf numFmtId="0" fontId="4" fillId="20" borderId="79" xfId="4" applyFill="1" applyBorder="1" applyAlignment="1">
      <alignment horizontal="center" vertical="center" textRotation="90" wrapText="1"/>
    </xf>
    <xf numFmtId="0" fontId="4" fillId="20" borderId="8" xfId="4" applyFill="1" applyBorder="1" applyAlignment="1">
      <alignment horizontal="center" vertical="center" textRotation="90" wrapText="1"/>
    </xf>
    <xf numFmtId="0" fontId="4" fillId="20" borderId="81" xfId="4" applyFill="1" applyBorder="1" applyAlignment="1">
      <alignment horizontal="center" vertical="center" textRotation="90" wrapText="1"/>
    </xf>
    <xf numFmtId="0" fontId="4" fillId="11" borderId="65" xfId="4" applyFill="1" applyBorder="1" applyAlignment="1">
      <alignment horizontal="center" vertical="center"/>
    </xf>
    <xf numFmtId="4" fontId="37" fillId="20" borderId="107" xfId="0" applyNumberFormat="1" applyFont="1" applyFill="1" applyBorder="1" applyAlignment="1">
      <alignment horizontal="center" vertical="center" wrapText="1"/>
    </xf>
    <xf numFmtId="0" fontId="39" fillId="20" borderId="112" xfId="0" applyFont="1" applyFill="1" applyBorder="1" applyAlignment="1"/>
    <xf numFmtId="0" fontId="39" fillId="20" borderId="119" xfId="0" applyFont="1" applyFill="1" applyBorder="1" applyAlignment="1"/>
    <xf numFmtId="0" fontId="37" fillId="0" borderId="109" xfId="0" applyFont="1" applyBorder="1" applyAlignment="1">
      <alignment horizontal="center" vertical="center" wrapText="1"/>
    </xf>
    <xf numFmtId="0" fontId="39" fillId="0" borderId="115" xfId="0" applyFont="1" applyBorder="1" applyAlignment="1"/>
    <xf numFmtId="0" fontId="37" fillId="0" borderId="111" xfId="0" applyFont="1" applyBorder="1" applyAlignment="1">
      <alignment horizontal="center" vertical="center" wrapText="1"/>
    </xf>
    <xf numFmtId="0" fontId="39" fillId="0" borderId="118" xfId="0" applyFont="1" applyBorder="1" applyAlignment="1"/>
    <xf numFmtId="0" fontId="37" fillId="0" borderId="79" xfId="0" applyFont="1" applyBorder="1" applyAlignment="1">
      <alignment horizontal="center" vertical="center" textRotation="90" wrapText="1"/>
    </xf>
    <xf numFmtId="0" fontId="39" fillId="0" borderId="8" xfId="0" applyFont="1" applyBorder="1"/>
    <xf numFmtId="0" fontId="39" fillId="0" borderId="113" xfId="0" applyFont="1" applyBorder="1"/>
    <xf numFmtId="0" fontId="38" fillId="8" borderId="105" xfId="0" applyFont="1" applyFill="1" applyBorder="1" applyAlignment="1">
      <alignment horizontal="center" vertical="center" wrapText="1"/>
    </xf>
    <xf numFmtId="0" fontId="39" fillId="8" borderId="108" xfId="0" applyFont="1" applyFill="1" applyBorder="1" applyAlignment="1"/>
    <xf numFmtId="0" fontId="39" fillId="8" borderId="114" xfId="0" applyFont="1" applyFill="1" applyBorder="1" applyAlignment="1"/>
    <xf numFmtId="0" fontId="38" fillId="19" borderId="105" xfId="0" applyFont="1" applyFill="1" applyBorder="1" applyAlignment="1">
      <alignment horizontal="center" vertical="center" wrapText="1"/>
    </xf>
    <xf numFmtId="0" fontId="39" fillId="19" borderId="108" xfId="0" applyFont="1" applyFill="1" applyBorder="1" applyAlignment="1"/>
    <xf numFmtId="0" fontId="39" fillId="19" borderId="114" xfId="0" applyFont="1" applyFill="1" applyBorder="1" applyAlignment="1"/>
    <xf numFmtId="0" fontId="5" fillId="0" borderId="0" xfId="1" applyFont="1" applyAlignment="1">
      <alignment horizontal="left" vertical="center" wrapText="1"/>
    </xf>
    <xf numFmtId="0" fontId="43" fillId="0" borderId="0" xfId="0" applyFont="1" applyAlignment="1">
      <alignment horizontal="left" vertical="center" wrapText="1"/>
    </xf>
    <xf numFmtId="0" fontId="4" fillId="0" borderId="7" xfId="1" applyBorder="1" applyAlignment="1">
      <alignment horizontal="center" vertical="center" textRotation="90"/>
    </xf>
    <xf numFmtId="0" fontId="0" fillId="0" borderId="10" xfId="0" applyBorder="1" applyAlignment="1">
      <alignment horizontal="center" vertical="center" textRotation="90"/>
    </xf>
    <xf numFmtId="0" fontId="0" fillId="0" borderId="34" xfId="0" applyBorder="1" applyAlignment="1">
      <alignment horizontal="center" vertical="center" textRotation="90"/>
    </xf>
    <xf numFmtId="0" fontId="4" fillId="0" borderId="6" xfId="1" applyBorder="1" applyAlignment="1">
      <alignment horizontal="center" vertical="center"/>
    </xf>
    <xf numFmtId="0" fontId="7" fillId="4" borderId="59" xfId="1" applyFont="1" applyFill="1" applyBorder="1" applyAlignment="1">
      <alignment vertical="center" textRotation="90"/>
    </xf>
    <xf numFmtId="0" fontId="7" fillId="4" borderId="61" xfId="1" applyFont="1" applyFill="1" applyBorder="1" applyAlignment="1">
      <alignment vertical="center" textRotation="90"/>
    </xf>
    <xf numFmtId="0" fontId="7" fillId="4" borderId="59" xfId="1" applyFont="1" applyFill="1" applyBorder="1" applyAlignment="1">
      <alignment horizontal="center" vertical="center" textRotation="90"/>
    </xf>
    <xf numFmtId="0" fontId="7" fillId="4" borderId="63" xfId="1" applyFont="1" applyFill="1" applyBorder="1" applyAlignment="1">
      <alignment horizontal="center" vertical="center" textRotation="90"/>
    </xf>
    <xf numFmtId="0" fontId="11" fillId="0" borderId="0" xfId="1" applyFont="1" applyAlignment="1">
      <alignment wrapText="1"/>
    </xf>
    <xf numFmtId="0" fontId="4" fillId="0" borderId="69" xfId="1" applyFont="1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7" fillId="4" borderId="73" xfId="1" applyFont="1" applyFill="1" applyBorder="1" applyAlignment="1">
      <alignment horizontal="center" vertical="center" textRotation="90"/>
    </xf>
    <xf numFmtId="0" fontId="0" fillId="0" borderId="59" xfId="0" applyBorder="1" applyAlignment="1">
      <alignment horizontal="center" vertical="center" textRotation="90"/>
    </xf>
    <xf numFmtId="0" fontId="0" fillId="0" borderId="61" xfId="0" applyBorder="1" applyAlignment="1">
      <alignment horizontal="center" vertical="center" textRotation="90"/>
    </xf>
  </cellXfs>
  <cellStyles count="10">
    <cellStyle name="Normální" xfId="0" builtinId="0"/>
    <cellStyle name="Normální 10" xfId="8"/>
    <cellStyle name="Normální 10 2" xfId="9"/>
    <cellStyle name="Normální 2" xfId="3"/>
    <cellStyle name="normální 5" xfId="4"/>
    <cellStyle name="normální_bilance 2008" xfId="7"/>
    <cellStyle name="normální_pozadORG 2" xfId="1"/>
    <cellStyle name="normální_Sešit1 2" xfId="6"/>
    <cellStyle name="normální_Tabrozpis2000" xfId="2"/>
    <cellStyle name="TableStyleLight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p&#345;o%20a%20st&#225;tn&#237;%20spr&#225;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"/>
      <sheetName val="RP"/>
      <sheetName val="Ud"/>
      <sheetName val="bil"/>
      <sheetName val="Org"/>
      <sheetName val="správa"/>
      <sheetName val="sport"/>
    </sheetNames>
    <sheetDataSet>
      <sheetData sheetId="0"/>
      <sheetData sheetId="1"/>
      <sheetData sheetId="2"/>
      <sheetData sheetId="3">
        <row r="11">
          <cell r="G11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5000000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workbookViewId="0">
      <selection activeCell="A34" sqref="A34"/>
    </sheetView>
  </sheetViews>
  <sheetFormatPr defaultRowHeight="14.4"/>
  <cols>
    <col min="1" max="1" width="75.6640625" customWidth="1"/>
    <col min="2" max="2" width="13.88671875" bestFit="1" customWidth="1"/>
    <col min="3" max="4" width="9.88671875" bestFit="1" customWidth="1"/>
    <col min="5" max="5" width="11.5546875" bestFit="1" customWidth="1"/>
    <col min="6" max="7" width="9.88671875" bestFit="1" customWidth="1"/>
    <col min="8" max="8" width="15.109375" bestFit="1" customWidth="1"/>
    <col min="9" max="9" width="6.5546875" bestFit="1" customWidth="1"/>
    <col min="10" max="10" width="12.33203125" bestFit="1" customWidth="1"/>
    <col min="11" max="11" width="9.44140625" bestFit="1" customWidth="1"/>
    <col min="12" max="12" width="10.5546875" bestFit="1" customWidth="1"/>
    <col min="13" max="13" width="9.44140625" bestFit="1" customWidth="1"/>
    <col min="14" max="14" width="9.88671875" bestFit="1" customWidth="1"/>
    <col min="15" max="16" width="10.5546875" bestFit="1" customWidth="1"/>
    <col min="17" max="17" width="12.5546875" bestFit="1" customWidth="1"/>
    <col min="18" max="18" width="12.33203125" bestFit="1" customWidth="1"/>
    <col min="253" max="253" width="75.6640625" customWidth="1"/>
    <col min="254" max="254" width="18.109375" customWidth="1"/>
    <col min="255" max="255" width="18" customWidth="1"/>
    <col min="256" max="256" width="13.6640625" customWidth="1"/>
    <col min="257" max="257" width="13.88671875" customWidth="1"/>
    <col min="258" max="258" width="12" customWidth="1"/>
    <col min="259" max="260" width="13.5546875" customWidth="1"/>
    <col min="261" max="261" width="14.33203125" customWidth="1"/>
    <col min="262" max="262" width="15.109375" customWidth="1"/>
    <col min="263" max="263" width="17" customWidth="1"/>
    <col min="264" max="264" width="17.44140625" customWidth="1"/>
    <col min="509" max="509" width="75.6640625" customWidth="1"/>
    <col min="510" max="510" width="18.109375" customWidth="1"/>
    <col min="511" max="511" width="18" customWidth="1"/>
    <col min="512" max="512" width="13.6640625" customWidth="1"/>
    <col min="513" max="513" width="13.88671875" customWidth="1"/>
    <col min="514" max="514" width="12" customWidth="1"/>
    <col min="515" max="516" width="13.5546875" customWidth="1"/>
    <col min="517" max="517" width="14.33203125" customWidth="1"/>
    <col min="518" max="518" width="15.109375" customWidth="1"/>
    <col min="519" max="519" width="17" customWidth="1"/>
    <col min="520" max="520" width="17.44140625" customWidth="1"/>
    <col min="765" max="765" width="75.6640625" customWidth="1"/>
    <col min="766" max="766" width="18.109375" customWidth="1"/>
    <col min="767" max="767" width="18" customWidth="1"/>
    <col min="768" max="768" width="13.6640625" customWidth="1"/>
    <col min="769" max="769" width="13.88671875" customWidth="1"/>
    <col min="770" max="770" width="12" customWidth="1"/>
    <col min="771" max="772" width="13.5546875" customWidth="1"/>
    <col min="773" max="773" width="14.33203125" customWidth="1"/>
    <col min="774" max="774" width="15.109375" customWidth="1"/>
    <col min="775" max="775" width="17" customWidth="1"/>
    <col min="776" max="776" width="17.44140625" customWidth="1"/>
    <col min="1021" max="1021" width="75.6640625" customWidth="1"/>
    <col min="1022" max="1022" width="18.109375" customWidth="1"/>
    <col min="1023" max="1023" width="18" customWidth="1"/>
    <col min="1024" max="1024" width="13.6640625" customWidth="1"/>
    <col min="1025" max="1025" width="13.88671875" customWidth="1"/>
    <col min="1026" max="1026" width="12" customWidth="1"/>
    <col min="1027" max="1028" width="13.5546875" customWidth="1"/>
    <col min="1029" max="1029" width="14.33203125" customWidth="1"/>
    <col min="1030" max="1030" width="15.109375" customWidth="1"/>
    <col min="1031" max="1031" width="17" customWidth="1"/>
    <col min="1032" max="1032" width="17.44140625" customWidth="1"/>
    <col min="1277" max="1277" width="75.6640625" customWidth="1"/>
    <col min="1278" max="1278" width="18.109375" customWidth="1"/>
    <col min="1279" max="1279" width="18" customWidth="1"/>
    <col min="1280" max="1280" width="13.6640625" customWidth="1"/>
    <col min="1281" max="1281" width="13.88671875" customWidth="1"/>
    <col min="1282" max="1282" width="12" customWidth="1"/>
    <col min="1283" max="1284" width="13.5546875" customWidth="1"/>
    <col min="1285" max="1285" width="14.33203125" customWidth="1"/>
    <col min="1286" max="1286" width="15.109375" customWidth="1"/>
    <col min="1287" max="1287" width="17" customWidth="1"/>
    <col min="1288" max="1288" width="17.44140625" customWidth="1"/>
    <col min="1533" max="1533" width="75.6640625" customWidth="1"/>
    <col min="1534" max="1534" width="18.109375" customWidth="1"/>
    <col min="1535" max="1535" width="18" customWidth="1"/>
    <col min="1536" max="1536" width="13.6640625" customWidth="1"/>
    <col min="1537" max="1537" width="13.88671875" customWidth="1"/>
    <col min="1538" max="1538" width="12" customWidth="1"/>
    <col min="1539" max="1540" width="13.5546875" customWidth="1"/>
    <col min="1541" max="1541" width="14.33203125" customWidth="1"/>
    <col min="1542" max="1542" width="15.109375" customWidth="1"/>
    <col min="1543" max="1543" width="17" customWidth="1"/>
    <col min="1544" max="1544" width="17.44140625" customWidth="1"/>
    <col min="1789" max="1789" width="75.6640625" customWidth="1"/>
    <col min="1790" max="1790" width="18.109375" customWidth="1"/>
    <col min="1791" max="1791" width="18" customWidth="1"/>
    <col min="1792" max="1792" width="13.6640625" customWidth="1"/>
    <col min="1793" max="1793" width="13.88671875" customWidth="1"/>
    <col min="1794" max="1794" width="12" customWidth="1"/>
    <col min="1795" max="1796" width="13.5546875" customWidth="1"/>
    <col min="1797" max="1797" width="14.33203125" customWidth="1"/>
    <col min="1798" max="1798" width="15.109375" customWidth="1"/>
    <col min="1799" max="1799" width="17" customWidth="1"/>
    <col min="1800" max="1800" width="17.44140625" customWidth="1"/>
    <col min="2045" max="2045" width="75.6640625" customWidth="1"/>
    <col min="2046" max="2046" width="18.109375" customWidth="1"/>
    <col min="2047" max="2047" width="18" customWidth="1"/>
    <col min="2048" max="2048" width="13.6640625" customWidth="1"/>
    <col min="2049" max="2049" width="13.88671875" customWidth="1"/>
    <col min="2050" max="2050" width="12" customWidth="1"/>
    <col min="2051" max="2052" width="13.5546875" customWidth="1"/>
    <col min="2053" max="2053" width="14.33203125" customWidth="1"/>
    <col min="2054" max="2054" width="15.109375" customWidth="1"/>
    <col min="2055" max="2055" width="17" customWidth="1"/>
    <col min="2056" max="2056" width="17.44140625" customWidth="1"/>
    <col min="2301" max="2301" width="75.6640625" customWidth="1"/>
    <col min="2302" max="2302" width="18.109375" customWidth="1"/>
    <col min="2303" max="2303" width="18" customWidth="1"/>
    <col min="2304" max="2304" width="13.6640625" customWidth="1"/>
    <col min="2305" max="2305" width="13.88671875" customWidth="1"/>
    <col min="2306" max="2306" width="12" customWidth="1"/>
    <col min="2307" max="2308" width="13.5546875" customWidth="1"/>
    <col min="2309" max="2309" width="14.33203125" customWidth="1"/>
    <col min="2310" max="2310" width="15.109375" customWidth="1"/>
    <col min="2311" max="2311" width="17" customWidth="1"/>
    <col min="2312" max="2312" width="17.44140625" customWidth="1"/>
    <col min="2557" max="2557" width="75.6640625" customWidth="1"/>
    <col min="2558" max="2558" width="18.109375" customWidth="1"/>
    <col min="2559" max="2559" width="18" customWidth="1"/>
    <col min="2560" max="2560" width="13.6640625" customWidth="1"/>
    <col min="2561" max="2561" width="13.88671875" customWidth="1"/>
    <col min="2562" max="2562" width="12" customWidth="1"/>
    <col min="2563" max="2564" width="13.5546875" customWidth="1"/>
    <col min="2565" max="2565" width="14.33203125" customWidth="1"/>
    <col min="2566" max="2566" width="15.109375" customWidth="1"/>
    <col min="2567" max="2567" width="17" customWidth="1"/>
    <col min="2568" max="2568" width="17.44140625" customWidth="1"/>
    <col min="2813" max="2813" width="75.6640625" customWidth="1"/>
    <col min="2814" max="2814" width="18.109375" customWidth="1"/>
    <col min="2815" max="2815" width="18" customWidth="1"/>
    <col min="2816" max="2816" width="13.6640625" customWidth="1"/>
    <col min="2817" max="2817" width="13.88671875" customWidth="1"/>
    <col min="2818" max="2818" width="12" customWidth="1"/>
    <col min="2819" max="2820" width="13.5546875" customWidth="1"/>
    <col min="2821" max="2821" width="14.33203125" customWidth="1"/>
    <col min="2822" max="2822" width="15.109375" customWidth="1"/>
    <col min="2823" max="2823" width="17" customWidth="1"/>
    <col min="2824" max="2824" width="17.44140625" customWidth="1"/>
    <col min="3069" max="3069" width="75.6640625" customWidth="1"/>
    <col min="3070" max="3070" width="18.109375" customWidth="1"/>
    <col min="3071" max="3071" width="18" customWidth="1"/>
    <col min="3072" max="3072" width="13.6640625" customWidth="1"/>
    <col min="3073" max="3073" width="13.88671875" customWidth="1"/>
    <col min="3074" max="3074" width="12" customWidth="1"/>
    <col min="3075" max="3076" width="13.5546875" customWidth="1"/>
    <col min="3077" max="3077" width="14.33203125" customWidth="1"/>
    <col min="3078" max="3078" width="15.109375" customWidth="1"/>
    <col min="3079" max="3079" width="17" customWidth="1"/>
    <col min="3080" max="3080" width="17.44140625" customWidth="1"/>
    <col min="3325" max="3325" width="75.6640625" customWidth="1"/>
    <col min="3326" max="3326" width="18.109375" customWidth="1"/>
    <col min="3327" max="3327" width="18" customWidth="1"/>
    <col min="3328" max="3328" width="13.6640625" customWidth="1"/>
    <col min="3329" max="3329" width="13.88671875" customWidth="1"/>
    <col min="3330" max="3330" width="12" customWidth="1"/>
    <col min="3331" max="3332" width="13.5546875" customWidth="1"/>
    <col min="3333" max="3333" width="14.33203125" customWidth="1"/>
    <col min="3334" max="3334" width="15.109375" customWidth="1"/>
    <col min="3335" max="3335" width="17" customWidth="1"/>
    <col min="3336" max="3336" width="17.44140625" customWidth="1"/>
    <col min="3581" max="3581" width="75.6640625" customWidth="1"/>
    <col min="3582" max="3582" width="18.109375" customWidth="1"/>
    <col min="3583" max="3583" width="18" customWidth="1"/>
    <col min="3584" max="3584" width="13.6640625" customWidth="1"/>
    <col min="3585" max="3585" width="13.88671875" customWidth="1"/>
    <col min="3586" max="3586" width="12" customWidth="1"/>
    <col min="3587" max="3588" width="13.5546875" customWidth="1"/>
    <col min="3589" max="3589" width="14.33203125" customWidth="1"/>
    <col min="3590" max="3590" width="15.109375" customWidth="1"/>
    <col min="3591" max="3591" width="17" customWidth="1"/>
    <col min="3592" max="3592" width="17.44140625" customWidth="1"/>
    <col min="3837" max="3837" width="75.6640625" customWidth="1"/>
    <col min="3838" max="3838" width="18.109375" customWidth="1"/>
    <col min="3839" max="3839" width="18" customWidth="1"/>
    <col min="3840" max="3840" width="13.6640625" customWidth="1"/>
    <col min="3841" max="3841" width="13.88671875" customWidth="1"/>
    <col min="3842" max="3842" width="12" customWidth="1"/>
    <col min="3843" max="3844" width="13.5546875" customWidth="1"/>
    <col min="3845" max="3845" width="14.33203125" customWidth="1"/>
    <col min="3846" max="3846" width="15.109375" customWidth="1"/>
    <col min="3847" max="3847" width="17" customWidth="1"/>
    <col min="3848" max="3848" width="17.44140625" customWidth="1"/>
    <col min="4093" max="4093" width="75.6640625" customWidth="1"/>
    <col min="4094" max="4094" width="18.109375" customWidth="1"/>
    <col min="4095" max="4095" width="18" customWidth="1"/>
    <col min="4096" max="4096" width="13.6640625" customWidth="1"/>
    <col min="4097" max="4097" width="13.88671875" customWidth="1"/>
    <col min="4098" max="4098" width="12" customWidth="1"/>
    <col min="4099" max="4100" width="13.5546875" customWidth="1"/>
    <col min="4101" max="4101" width="14.33203125" customWidth="1"/>
    <col min="4102" max="4102" width="15.109375" customWidth="1"/>
    <col min="4103" max="4103" width="17" customWidth="1"/>
    <col min="4104" max="4104" width="17.44140625" customWidth="1"/>
    <col min="4349" max="4349" width="75.6640625" customWidth="1"/>
    <col min="4350" max="4350" width="18.109375" customWidth="1"/>
    <col min="4351" max="4351" width="18" customWidth="1"/>
    <col min="4352" max="4352" width="13.6640625" customWidth="1"/>
    <col min="4353" max="4353" width="13.88671875" customWidth="1"/>
    <col min="4354" max="4354" width="12" customWidth="1"/>
    <col min="4355" max="4356" width="13.5546875" customWidth="1"/>
    <col min="4357" max="4357" width="14.33203125" customWidth="1"/>
    <col min="4358" max="4358" width="15.109375" customWidth="1"/>
    <col min="4359" max="4359" width="17" customWidth="1"/>
    <col min="4360" max="4360" width="17.44140625" customWidth="1"/>
    <col min="4605" max="4605" width="75.6640625" customWidth="1"/>
    <col min="4606" max="4606" width="18.109375" customWidth="1"/>
    <col min="4607" max="4607" width="18" customWidth="1"/>
    <col min="4608" max="4608" width="13.6640625" customWidth="1"/>
    <col min="4609" max="4609" width="13.88671875" customWidth="1"/>
    <col min="4610" max="4610" width="12" customWidth="1"/>
    <col min="4611" max="4612" width="13.5546875" customWidth="1"/>
    <col min="4613" max="4613" width="14.33203125" customWidth="1"/>
    <col min="4614" max="4614" width="15.109375" customWidth="1"/>
    <col min="4615" max="4615" width="17" customWidth="1"/>
    <col min="4616" max="4616" width="17.44140625" customWidth="1"/>
    <col min="4861" max="4861" width="75.6640625" customWidth="1"/>
    <col min="4862" max="4862" width="18.109375" customWidth="1"/>
    <col min="4863" max="4863" width="18" customWidth="1"/>
    <col min="4864" max="4864" width="13.6640625" customWidth="1"/>
    <col min="4865" max="4865" width="13.88671875" customWidth="1"/>
    <col min="4866" max="4866" width="12" customWidth="1"/>
    <col min="4867" max="4868" width="13.5546875" customWidth="1"/>
    <col min="4869" max="4869" width="14.33203125" customWidth="1"/>
    <col min="4870" max="4870" width="15.109375" customWidth="1"/>
    <col min="4871" max="4871" width="17" customWidth="1"/>
    <col min="4872" max="4872" width="17.44140625" customWidth="1"/>
    <col min="5117" max="5117" width="75.6640625" customWidth="1"/>
    <col min="5118" max="5118" width="18.109375" customWidth="1"/>
    <col min="5119" max="5119" width="18" customWidth="1"/>
    <col min="5120" max="5120" width="13.6640625" customWidth="1"/>
    <col min="5121" max="5121" width="13.88671875" customWidth="1"/>
    <col min="5122" max="5122" width="12" customWidth="1"/>
    <col min="5123" max="5124" width="13.5546875" customWidth="1"/>
    <col min="5125" max="5125" width="14.33203125" customWidth="1"/>
    <col min="5126" max="5126" width="15.109375" customWidth="1"/>
    <col min="5127" max="5127" width="17" customWidth="1"/>
    <col min="5128" max="5128" width="17.44140625" customWidth="1"/>
    <col min="5373" max="5373" width="75.6640625" customWidth="1"/>
    <col min="5374" max="5374" width="18.109375" customWidth="1"/>
    <col min="5375" max="5375" width="18" customWidth="1"/>
    <col min="5376" max="5376" width="13.6640625" customWidth="1"/>
    <col min="5377" max="5377" width="13.88671875" customWidth="1"/>
    <col min="5378" max="5378" width="12" customWidth="1"/>
    <col min="5379" max="5380" width="13.5546875" customWidth="1"/>
    <col min="5381" max="5381" width="14.33203125" customWidth="1"/>
    <col min="5382" max="5382" width="15.109375" customWidth="1"/>
    <col min="5383" max="5383" width="17" customWidth="1"/>
    <col min="5384" max="5384" width="17.44140625" customWidth="1"/>
    <col min="5629" max="5629" width="75.6640625" customWidth="1"/>
    <col min="5630" max="5630" width="18.109375" customWidth="1"/>
    <col min="5631" max="5631" width="18" customWidth="1"/>
    <col min="5632" max="5632" width="13.6640625" customWidth="1"/>
    <col min="5633" max="5633" width="13.88671875" customWidth="1"/>
    <col min="5634" max="5634" width="12" customWidth="1"/>
    <col min="5635" max="5636" width="13.5546875" customWidth="1"/>
    <col min="5637" max="5637" width="14.33203125" customWidth="1"/>
    <col min="5638" max="5638" width="15.109375" customWidth="1"/>
    <col min="5639" max="5639" width="17" customWidth="1"/>
    <col min="5640" max="5640" width="17.44140625" customWidth="1"/>
    <col min="5885" max="5885" width="75.6640625" customWidth="1"/>
    <col min="5886" max="5886" width="18.109375" customWidth="1"/>
    <col min="5887" max="5887" width="18" customWidth="1"/>
    <col min="5888" max="5888" width="13.6640625" customWidth="1"/>
    <col min="5889" max="5889" width="13.88671875" customWidth="1"/>
    <col min="5890" max="5890" width="12" customWidth="1"/>
    <col min="5891" max="5892" width="13.5546875" customWidth="1"/>
    <col min="5893" max="5893" width="14.33203125" customWidth="1"/>
    <col min="5894" max="5894" width="15.109375" customWidth="1"/>
    <col min="5895" max="5895" width="17" customWidth="1"/>
    <col min="5896" max="5896" width="17.44140625" customWidth="1"/>
    <col min="6141" max="6141" width="75.6640625" customWidth="1"/>
    <col min="6142" max="6142" width="18.109375" customWidth="1"/>
    <col min="6143" max="6143" width="18" customWidth="1"/>
    <col min="6144" max="6144" width="13.6640625" customWidth="1"/>
    <col min="6145" max="6145" width="13.88671875" customWidth="1"/>
    <col min="6146" max="6146" width="12" customWidth="1"/>
    <col min="6147" max="6148" width="13.5546875" customWidth="1"/>
    <col min="6149" max="6149" width="14.33203125" customWidth="1"/>
    <col min="6150" max="6150" width="15.109375" customWidth="1"/>
    <col min="6151" max="6151" width="17" customWidth="1"/>
    <col min="6152" max="6152" width="17.44140625" customWidth="1"/>
    <col min="6397" max="6397" width="75.6640625" customWidth="1"/>
    <col min="6398" max="6398" width="18.109375" customWidth="1"/>
    <col min="6399" max="6399" width="18" customWidth="1"/>
    <col min="6400" max="6400" width="13.6640625" customWidth="1"/>
    <col min="6401" max="6401" width="13.88671875" customWidth="1"/>
    <col min="6402" max="6402" width="12" customWidth="1"/>
    <col min="6403" max="6404" width="13.5546875" customWidth="1"/>
    <col min="6405" max="6405" width="14.33203125" customWidth="1"/>
    <col min="6406" max="6406" width="15.109375" customWidth="1"/>
    <col min="6407" max="6407" width="17" customWidth="1"/>
    <col min="6408" max="6408" width="17.44140625" customWidth="1"/>
    <col min="6653" max="6653" width="75.6640625" customWidth="1"/>
    <col min="6654" max="6654" width="18.109375" customWidth="1"/>
    <col min="6655" max="6655" width="18" customWidth="1"/>
    <col min="6656" max="6656" width="13.6640625" customWidth="1"/>
    <col min="6657" max="6657" width="13.88671875" customWidth="1"/>
    <col min="6658" max="6658" width="12" customWidth="1"/>
    <col min="6659" max="6660" width="13.5546875" customWidth="1"/>
    <col min="6661" max="6661" width="14.33203125" customWidth="1"/>
    <col min="6662" max="6662" width="15.109375" customWidth="1"/>
    <col min="6663" max="6663" width="17" customWidth="1"/>
    <col min="6664" max="6664" width="17.44140625" customWidth="1"/>
    <col min="6909" max="6909" width="75.6640625" customWidth="1"/>
    <col min="6910" max="6910" width="18.109375" customWidth="1"/>
    <col min="6911" max="6911" width="18" customWidth="1"/>
    <col min="6912" max="6912" width="13.6640625" customWidth="1"/>
    <col min="6913" max="6913" width="13.88671875" customWidth="1"/>
    <col min="6914" max="6914" width="12" customWidth="1"/>
    <col min="6915" max="6916" width="13.5546875" customWidth="1"/>
    <col min="6917" max="6917" width="14.33203125" customWidth="1"/>
    <col min="6918" max="6918" width="15.109375" customWidth="1"/>
    <col min="6919" max="6919" width="17" customWidth="1"/>
    <col min="6920" max="6920" width="17.44140625" customWidth="1"/>
    <col min="7165" max="7165" width="75.6640625" customWidth="1"/>
    <col min="7166" max="7166" width="18.109375" customWidth="1"/>
    <col min="7167" max="7167" width="18" customWidth="1"/>
    <col min="7168" max="7168" width="13.6640625" customWidth="1"/>
    <col min="7169" max="7169" width="13.88671875" customWidth="1"/>
    <col min="7170" max="7170" width="12" customWidth="1"/>
    <col min="7171" max="7172" width="13.5546875" customWidth="1"/>
    <col min="7173" max="7173" width="14.33203125" customWidth="1"/>
    <col min="7174" max="7174" width="15.109375" customWidth="1"/>
    <col min="7175" max="7175" width="17" customWidth="1"/>
    <col min="7176" max="7176" width="17.44140625" customWidth="1"/>
    <col min="7421" max="7421" width="75.6640625" customWidth="1"/>
    <col min="7422" max="7422" width="18.109375" customWidth="1"/>
    <col min="7423" max="7423" width="18" customWidth="1"/>
    <col min="7424" max="7424" width="13.6640625" customWidth="1"/>
    <col min="7425" max="7425" width="13.88671875" customWidth="1"/>
    <col min="7426" max="7426" width="12" customWidth="1"/>
    <col min="7427" max="7428" width="13.5546875" customWidth="1"/>
    <col min="7429" max="7429" width="14.33203125" customWidth="1"/>
    <col min="7430" max="7430" width="15.109375" customWidth="1"/>
    <col min="7431" max="7431" width="17" customWidth="1"/>
    <col min="7432" max="7432" width="17.44140625" customWidth="1"/>
    <col min="7677" max="7677" width="75.6640625" customWidth="1"/>
    <col min="7678" max="7678" width="18.109375" customWidth="1"/>
    <col min="7679" max="7679" width="18" customWidth="1"/>
    <col min="7680" max="7680" width="13.6640625" customWidth="1"/>
    <col min="7681" max="7681" width="13.88671875" customWidth="1"/>
    <col min="7682" max="7682" width="12" customWidth="1"/>
    <col min="7683" max="7684" width="13.5546875" customWidth="1"/>
    <col min="7685" max="7685" width="14.33203125" customWidth="1"/>
    <col min="7686" max="7686" width="15.109375" customWidth="1"/>
    <col min="7687" max="7687" width="17" customWidth="1"/>
    <col min="7688" max="7688" width="17.44140625" customWidth="1"/>
    <col min="7933" max="7933" width="75.6640625" customWidth="1"/>
    <col min="7934" max="7934" width="18.109375" customWidth="1"/>
    <col min="7935" max="7935" width="18" customWidth="1"/>
    <col min="7936" max="7936" width="13.6640625" customWidth="1"/>
    <col min="7937" max="7937" width="13.88671875" customWidth="1"/>
    <col min="7938" max="7938" width="12" customWidth="1"/>
    <col min="7939" max="7940" width="13.5546875" customWidth="1"/>
    <col min="7941" max="7941" width="14.33203125" customWidth="1"/>
    <col min="7942" max="7942" width="15.109375" customWidth="1"/>
    <col min="7943" max="7943" width="17" customWidth="1"/>
    <col min="7944" max="7944" width="17.44140625" customWidth="1"/>
    <col min="8189" max="8189" width="75.6640625" customWidth="1"/>
    <col min="8190" max="8190" width="18.109375" customWidth="1"/>
    <col min="8191" max="8191" width="18" customWidth="1"/>
    <col min="8192" max="8192" width="13.6640625" customWidth="1"/>
    <col min="8193" max="8193" width="13.88671875" customWidth="1"/>
    <col min="8194" max="8194" width="12" customWidth="1"/>
    <col min="8195" max="8196" width="13.5546875" customWidth="1"/>
    <col min="8197" max="8197" width="14.33203125" customWidth="1"/>
    <col min="8198" max="8198" width="15.109375" customWidth="1"/>
    <col min="8199" max="8199" width="17" customWidth="1"/>
    <col min="8200" max="8200" width="17.44140625" customWidth="1"/>
    <col min="8445" max="8445" width="75.6640625" customWidth="1"/>
    <col min="8446" max="8446" width="18.109375" customWidth="1"/>
    <col min="8447" max="8447" width="18" customWidth="1"/>
    <col min="8448" max="8448" width="13.6640625" customWidth="1"/>
    <col min="8449" max="8449" width="13.88671875" customWidth="1"/>
    <col min="8450" max="8450" width="12" customWidth="1"/>
    <col min="8451" max="8452" width="13.5546875" customWidth="1"/>
    <col min="8453" max="8453" width="14.33203125" customWidth="1"/>
    <col min="8454" max="8454" width="15.109375" customWidth="1"/>
    <col min="8455" max="8455" width="17" customWidth="1"/>
    <col min="8456" max="8456" width="17.44140625" customWidth="1"/>
    <col min="8701" max="8701" width="75.6640625" customWidth="1"/>
    <col min="8702" max="8702" width="18.109375" customWidth="1"/>
    <col min="8703" max="8703" width="18" customWidth="1"/>
    <col min="8704" max="8704" width="13.6640625" customWidth="1"/>
    <col min="8705" max="8705" width="13.88671875" customWidth="1"/>
    <col min="8706" max="8706" width="12" customWidth="1"/>
    <col min="8707" max="8708" width="13.5546875" customWidth="1"/>
    <col min="8709" max="8709" width="14.33203125" customWidth="1"/>
    <col min="8710" max="8710" width="15.109375" customWidth="1"/>
    <col min="8711" max="8711" width="17" customWidth="1"/>
    <col min="8712" max="8712" width="17.44140625" customWidth="1"/>
    <col min="8957" max="8957" width="75.6640625" customWidth="1"/>
    <col min="8958" max="8958" width="18.109375" customWidth="1"/>
    <col min="8959" max="8959" width="18" customWidth="1"/>
    <col min="8960" max="8960" width="13.6640625" customWidth="1"/>
    <col min="8961" max="8961" width="13.88671875" customWidth="1"/>
    <col min="8962" max="8962" width="12" customWidth="1"/>
    <col min="8963" max="8964" width="13.5546875" customWidth="1"/>
    <col min="8965" max="8965" width="14.33203125" customWidth="1"/>
    <col min="8966" max="8966" width="15.109375" customWidth="1"/>
    <col min="8967" max="8967" width="17" customWidth="1"/>
    <col min="8968" max="8968" width="17.44140625" customWidth="1"/>
    <col min="9213" max="9213" width="75.6640625" customWidth="1"/>
    <col min="9214" max="9214" width="18.109375" customWidth="1"/>
    <col min="9215" max="9215" width="18" customWidth="1"/>
    <col min="9216" max="9216" width="13.6640625" customWidth="1"/>
    <col min="9217" max="9217" width="13.88671875" customWidth="1"/>
    <col min="9218" max="9218" width="12" customWidth="1"/>
    <col min="9219" max="9220" width="13.5546875" customWidth="1"/>
    <col min="9221" max="9221" width="14.33203125" customWidth="1"/>
    <col min="9222" max="9222" width="15.109375" customWidth="1"/>
    <col min="9223" max="9223" width="17" customWidth="1"/>
    <col min="9224" max="9224" width="17.44140625" customWidth="1"/>
    <col min="9469" max="9469" width="75.6640625" customWidth="1"/>
    <col min="9470" max="9470" width="18.109375" customWidth="1"/>
    <col min="9471" max="9471" width="18" customWidth="1"/>
    <col min="9472" max="9472" width="13.6640625" customWidth="1"/>
    <col min="9473" max="9473" width="13.88671875" customWidth="1"/>
    <col min="9474" max="9474" width="12" customWidth="1"/>
    <col min="9475" max="9476" width="13.5546875" customWidth="1"/>
    <col min="9477" max="9477" width="14.33203125" customWidth="1"/>
    <col min="9478" max="9478" width="15.109375" customWidth="1"/>
    <col min="9479" max="9479" width="17" customWidth="1"/>
    <col min="9480" max="9480" width="17.44140625" customWidth="1"/>
    <col min="9725" max="9725" width="75.6640625" customWidth="1"/>
    <col min="9726" max="9726" width="18.109375" customWidth="1"/>
    <col min="9727" max="9727" width="18" customWidth="1"/>
    <col min="9728" max="9728" width="13.6640625" customWidth="1"/>
    <col min="9729" max="9729" width="13.88671875" customWidth="1"/>
    <col min="9730" max="9730" width="12" customWidth="1"/>
    <col min="9731" max="9732" width="13.5546875" customWidth="1"/>
    <col min="9733" max="9733" width="14.33203125" customWidth="1"/>
    <col min="9734" max="9734" width="15.109375" customWidth="1"/>
    <col min="9735" max="9735" width="17" customWidth="1"/>
    <col min="9736" max="9736" width="17.44140625" customWidth="1"/>
    <col min="9981" max="9981" width="75.6640625" customWidth="1"/>
    <col min="9982" max="9982" width="18.109375" customWidth="1"/>
    <col min="9983" max="9983" width="18" customWidth="1"/>
    <col min="9984" max="9984" width="13.6640625" customWidth="1"/>
    <col min="9985" max="9985" width="13.88671875" customWidth="1"/>
    <col min="9986" max="9986" width="12" customWidth="1"/>
    <col min="9987" max="9988" width="13.5546875" customWidth="1"/>
    <col min="9989" max="9989" width="14.33203125" customWidth="1"/>
    <col min="9990" max="9990" width="15.109375" customWidth="1"/>
    <col min="9991" max="9991" width="17" customWidth="1"/>
    <col min="9992" max="9992" width="17.44140625" customWidth="1"/>
    <col min="10237" max="10237" width="75.6640625" customWidth="1"/>
    <col min="10238" max="10238" width="18.109375" customWidth="1"/>
    <col min="10239" max="10239" width="18" customWidth="1"/>
    <col min="10240" max="10240" width="13.6640625" customWidth="1"/>
    <col min="10241" max="10241" width="13.88671875" customWidth="1"/>
    <col min="10242" max="10242" width="12" customWidth="1"/>
    <col min="10243" max="10244" width="13.5546875" customWidth="1"/>
    <col min="10245" max="10245" width="14.33203125" customWidth="1"/>
    <col min="10246" max="10246" width="15.109375" customWidth="1"/>
    <col min="10247" max="10247" width="17" customWidth="1"/>
    <col min="10248" max="10248" width="17.44140625" customWidth="1"/>
    <col min="10493" max="10493" width="75.6640625" customWidth="1"/>
    <col min="10494" max="10494" width="18.109375" customWidth="1"/>
    <col min="10495" max="10495" width="18" customWidth="1"/>
    <col min="10496" max="10496" width="13.6640625" customWidth="1"/>
    <col min="10497" max="10497" width="13.88671875" customWidth="1"/>
    <col min="10498" max="10498" width="12" customWidth="1"/>
    <col min="10499" max="10500" width="13.5546875" customWidth="1"/>
    <col min="10501" max="10501" width="14.33203125" customWidth="1"/>
    <col min="10502" max="10502" width="15.109375" customWidth="1"/>
    <col min="10503" max="10503" width="17" customWidth="1"/>
    <col min="10504" max="10504" width="17.44140625" customWidth="1"/>
    <col min="10749" max="10749" width="75.6640625" customWidth="1"/>
    <col min="10750" max="10750" width="18.109375" customWidth="1"/>
    <col min="10751" max="10751" width="18" customWidth="1"/>
    <col min="10752" max="10752" width="13.6640625" customWidth="1"/>
    <col min="10753" max="10753" width="13.88671875" customWidth="1"/>
    <col min="10754" max="10754" width="12" customWidth="1"/>
    <col min="10755" max="10756" width="13.5546875" customWidth="1"/>
    <col min="10757" max="10757" width="14.33203125" customWidth="1"/>
    <col min="10758" max="10758" width="15.109375" customWidth="1"/>
    <col min="10759" max="10759" width="17" customWidth="1"/>
    <col min="10760" max="10760" width="17.44140625" customWidth="1"/>
    <col min="11005" max="11005" width="75.6640625" customWidth="1"/>
    <col min="11006" max="11006" width="18.109375" customWidth="1"/>
    <col min="11007" max="11007" width="18" customWidth="1"/>
    <col min="11008" max="11008" width="13.6640625" customWidth="1"/>
    <col min="11009" max="11009" width="13.88671875" customWidth="1"/>
    <col min="11010" max="11010" width="12" customWidth="1"/>
    <col min="11011" max="11012" width="13.5546875" customWidth="1"/>
    <col min="11013" max="11013" width="14.33203125" customWidth="1"/>
    <col min="11014" max="11014" width="15.109375" customWidth="1"/>
    <col min="11015" max="11015" width="17" customWidth="1"/>
    <col min="11016" max="11016" width="17.44140625" customWidth="1"/>
    <col min="11261" max="11261" width="75.6640625" customWidth="1"/>
    <col min="11262" max="11262" width="18.109375" customWidth="1"/>
    <col min="11263" max="11263" width="18" customWidth="1"/>
    <col min="11264" max="11264" width="13.6640625" customWidth="1"/>
    <col min="11265" max="11265" width="13.88671875" customWidth="1"/>
    <col min="11266" max="11266" width="12" customWidth="1"/>
    <col min="11267" max="11268" width="13.5546875" customWidth="1"/>
    <col min="11269" max="11269" width="14.33203125" customWidth="1"/>
    <col min="11270" max="11270" width="15.109375" customWidth="1"/>
    <col min="11271" max="11271" width="17" customWidth="1"/>
    <col min="11272" max="11272" width="17.44140625" customWidth="1"/>
    <col min="11517" max="11517" width="75.6640625" customWidth="1"/>
    <col min="11518" max="11518" width="18.109375" customWidth="1"/>
    <col min="11519" max="11519" width="18" customWidth="1"/>
    <col min="11520" max="11520" width="13.6640625" customWidth="1"/>
    <col min="11521" max="11521" width="13.88671875" customWidth="1"/>
    <col min="11522" max="11522" width="12" customWidth="1"/>
    <col min="11523" max="11524" width="13.5546875" customWidth="1"/>
    <col min="11525" max="11525" width="14.33203125" customWidth="1"/>
    <col min="11526" max="11526" width="15.109375" customWidth="1"/>
    <col min="11527" max="11527" width="17" customWidth="1"/>
    <col min="11528" max="11528" width="17.44140625" customWidth="1"/>
    <col min="11773" max="11773" width="75.6640625" customWidth="1"/>
    <col min="11774" max="11774" width="18.109375" customWidth="1"/>
    <col min="11775" max="11775" width="18" customWidth="1"/>
    <col min="11776" max="11776" width="13.6640625" customWidth="1"/>
    <col min="11777" max="11777" width="13.88671875" customWidth="1"/>
    <col min="11778" max="11778" width="12" customWidth="1"/>
    <col min="11779" max="11780" width="13.5546875" customWidth="1"/>
    <col min="11781" max="11781" width="14.33203125" customWidth="1"/>
    <col min="11782" max="11782" width="15.109375" customWidth="1"/>
    <col min="11783" max="11783" width="17" customWidth="1"/>
    <col min="11784" max="11784" width="17.44140625" customWidth="1"/>
    <col min="12029" max="12029" width="75.6640625" customWidth="1"/>
    <col min="12030" max="12030" width="18.109375" customWidth="1"/>
    <col min="12031" max="12031" width="18" customWidth="1"/>
    <col min="12032" max="12032" width="13.6640625" customWidth="1"/>
    <col min="12033" max="12033" width="13.88671875" customWidth="1"/>
    <col min="12034" max="12034" width="12" customWidth="1"/>
    <col min="12035" max="12036" width="13.5546875" customWidth="1"/>
    <col min="12037" max="12037" width="14.33203125" customWidth="1"/>
    <col min="12038" max="12038" width="15.109375" customWidth="1"/>
    <col min="12039" max="12039" width="17" customWidth="1"/>
    <col min="12040" max="12040" width="17.44140625" customWidth="1"/>
    <col min="12285" max="12285" width="75.6640625" customWidth="1"/>
    <col min="12286" max="12286" width="18.109375" customWidth="1"/>
    <col min="12287" max="12287" width="18" customWidth="1"/>
    <col min="12288" max="12288" width="13.6640625" customWidth="1"/>
    <col min="12289" max="12289" width="13.88671875" customWidth="1"/>
    <col min="12290" max="12290" width="12" customWidth="1"/>
    <col min="12291" max="12292" width="13.5546875" customWidth="1"/>
    <col min="12293" max="12293" width="14.33203125" customWidth="1"/>
    <col min="12294" max="12294" width="15.109375" customWidth="1"/>
    <col min="12295" max="12295" width="17" customWidth="1"/>
    <col min="12296" max="12296" width="17.44140625" customWidth="1"/>
    <col min="12541" max="12541" width="75.6640625" customWidth="1"/>
    <col min="12542" max="12542" width="18.109375" customWidth="1"/>
    <col min="12543" max="12543" width="18" customWidth="1"/>
    <col min="12544" max="12544" width="13.6640625" customWidth="1"/>
    <col min="12545" max="12545" width="13.88671875" customWidth="1"/>
    <col min="12546" max="12546" width="12" customWidth="1"/>
    <col min="12547" max="12548" width="13.5546875" customWidth="1"/>
    <col min="12549" max="12549" width="14.33203125" customWidth="1"/>
    <col min="12550" max="12550" width="15.109375" customWidth="1"/>
    <col min="12551" max="12551" width="17" customWidth="1"/>
    <col min="12552" max="12552" width="17.44140625" customWidth="1"/>
    <col min="12797" max="12797" width="75.6640625" customWidth="1"/>
    <col min="12798" max="12798" width="18.109375" customWidth="1"/>
    <col min="12799" max="12799" width="18" customWidth="1"/>
    <col min="12800" max="12800" width="13.6640625" customWidth="1"/>
    <col min="12801" max="12801" width="13.88671875" customWidth="1"/>
    <col min="12802" max="12802" width="12" customWidth="1"/>
    <col min="12803" max="12804" width="13.5546875" customWidth="1"/>
    <col min="12805" max="12805" width="14.33203125" customWidth="1"/>
    <col min="12806" max="12806" width="15.109375" customWidth="1"/>
    <col min="12807" max="12807" width="17" customWidth="1"/>
    <col min="12808" max="12808" width="17.44140625" customWidth="1"/>
    <col min="13053" max="13053" width="75.6640625" customWidth="1"/>
    <col min="13054" max="13054" width="18.109375" customWidth="1"/>
    <col min="13055" max="13055" width="18" customWidth="1"/>
    <col min="13056" max="13056" width="13.6640625" customWidth="1"/>
    <col min="13057" max="13057" width="13.88671875" customWidth="1"/>
    <col min="13058" max="13058" width="12" customWidth="1"/>
    <col min="13059" max="13060" width="13.5546875" customWidth="1"/>
    <col min="13061" max="13061" width="14.33203125" customWidth="1"/>
    <col min="13062" max="13062" width="15.109375" customWidth="1"/>
    <col min="13063" max="13063" width="17" customWidth="1"/>
    <col min="13064" max="13064" width="17.44140625" customWidth="1"/>
    <col min="13309" max="13309" width="75.6640625" customWidth="1"/>
    <col min="13310" max="13310" width="18.109375" customWidth="1"/>
    <col min="13311" max="13311" width="18" customWidth="1"/>
    <col min="13312" max="13312" width="13.6640625" customWidth="1"/>
    <col min="13313" max="13313" width="13.88671875" customWidth="1"/>
    <col min="13314" max="13314" width="12" customWidth="1"/>
    <col min="13315" max="13316" width="13.5546875" customWidth="1"/>
    <col min="13317" max="13317" width="14.33203125" customWidth="1"/>
    <col min="13318" max="13318" width="15.109375" customWidth="1"/>
    <col min="13319" max="13319" width="17" customWidth="1"/>
    <col min="13320" max="13320" width="17.44140625" customWidth="1"/>
    <col min="13565" max="13565" width="75.6640625" customWidth="1"/>
    <col min="13566" max="13566" width="18.109375" customWidth="1"/>
    <col min="13567" max="13567" width="18" customWidth="1"/>
    <col min="13568" max="13568" width="13.6640625" customWidth="1"/>
    <col min="13569" max="13569" width="13.88671875" customWidth="1"/>
    <col min="13570" max="13570" width="12" customWidth="1"/>
    <col min="13571" max="13572" width="13.5546875" customWidth="1"/>
    <col min="13573" max="13573" width="14.33203125" customWidth="1"/>
    <col min="13574" max="13574" width="15.109375" customWidth="1"/>
    <col min="13575" max="13575" width="17" customWidth="1"/>
    <col min="13576" max="13576" width="17.44140625" customWidth="1"/>
    <col min="13821" max="13821" width="75.6640625" customWidth="1"/>
    <col min="13822" max="13822" width="18.109375" customWidth="1"/>
    <col min="13823" max="13823" width="18" customWidth="1"/>
    <col min="13824" max="13824" width="13.6640625" customWidth="1"/>
    <col min="13825" max="13825" width="13.88671875" customWidth="1"/>
    <col min="13826" max="13826" width="12" customWidth="1"/>
    <col min="13827" max="13828" width="13.5546875" customWidth="1"/>
    <col min="13829" max="13829" width="14.33203125" customWidth="1"/>
    <col min="13830" max="13830" width="15.109375" customWidth="1"/>
    <col min="13831" max="13831" width="17" customWidth="1"/>
    <col min="13832" max="13832" width="17.44140625" customWidth="1"/>
    <col min="14077" max="14077" width="75.6640625" customWidth="1"/>
    <col min="14078" max="14078" width="18.109375" customWidth="1"/>
    <col min="14079" max="14079" width="18" customWidth="1"/>
    <col min="14080" max="14080" width="13.6640625" customWidth="1"/>
    <col min="14081" max="14081" width="13.88671875" customWidth="1"/>
    <col min="14082" max="14082" width="12" customWidth="1"/>
    <col min="14083" max="14084" width="13.5546875" customWidth="1"/>
    <col min="14085" max="14085" width="14.33203125" customWidth="1"/>
    <col min="14086" max="14086" width="15.109375" customWidth="1"/>
    <col min="14087" max="14087" width="17" customWidth="1"/>
    <col min="14088" max="14088" width="17.44140625" customWidth="1"/>
    <col min="14333" max="14333" width="75.6640625" customWidth="1"/>
    <col min="14334" max="14334" width="18.109375" customWidth="1"/>
    <col min="14335" max="14335" width="18" customWidth="1"/>
    <col min="14336" max="14336" width="13.6640625" customWidth="1"/>
    <col min="14337" max="14337" width="13.88671875" customWidth="1"/>
    <col min="14338" max="14338" width="12" customWidth="1"/>
    <col min="14339" max="14340" width="13.5546875" customWidth="1"/>
    <col min="14341" max="14341" width="14.33203125" customWidth="1"/>
    <col min="14342" max="14342" width="15.109375" customWidth="1"/>
    <col min="14343" max="14343" width="17" customWidth="1"/>
    <col min="14344" max="14344" width="17.44140625" customWidth="1"/>
    <col min="14589" max="14589" width="75.6640625" customWidth="1"/>
    <col min="14590" max="14590" width="18.109375" customWidth="1"/>
    <col min="14591" max="14591" width="18" customWidth="1"/>
    <col min="14592" max="14592" width="13.6640625" customWidth="1"/>
    <col min="14593" max="14593" width="13.88671875" customWidth="1"/>
    <col min="14594" max="14594" width="12" customWidth="1"/>
    <col min="14595" max="14596" width="13.5546875" customWidth="1"/>
    <col min="14597" max="14597" width="14.33203125" customWidth="1"/>
    <col min="14598" max="14598" width="15.109375" customWidth="1"/>
    <col min="14599" max="14599" width="17" customWidth="1"/>
    <col min="14600" max="14600" width="17.44140625" customWidth="1"/>
    <col min="14845" max="14845" width="75.6640625" customWidth="1"/>
    <col min="14846" max="14846" width="18.109375" customWidth="1"/>
    <col min="14847" max="14847" width="18" customWidth="1"/>
    <col min="14848" max="14848" width="13.6640625" customWidth="1"/>
    <col min="14849" max="14849" width="13.88671875" customWidth="1"/>
    <col min="14850" max="14850" width="12" customWidth="1"/>
    <col min="14851" max="14852" width="13.5546875" customWidth="1"/>
    <col min="14853" max="14853" width="14.33203125" customWidth="1"/>
    <col min="14854" max="14854" width="15.109375" customWidth="1"/>
    <col min="14855" max="14855" width="17" customWidth="1"/>
    <col min="14856" max="14856" width="17.44140625" customWidth="1"/>
    <col min="15101" max="15101" width="75.6640625" customWidth="1"/>
    <col min="15102" max="15102" width="18.109375" customWidth="1"/>
    <col min="15103" max="15103" width="18" customWidth="1"/>
    <col min="15104" max="15104" width="13.6640625" customWidth="1"/>
    <col min="15105" max="15105" width="13.88671875" customWidth="1"/>
    <col min="15106" max="15106" width="12" customWidth="1"/>
    <col min="15107" max="15108" width="13.5546875" customWidth="1"/>
    <col min="15109" max="15109" width="14.33203125" customWidth="1"/>
    <col min="15110" max="15110" width="15.109375" customWidth="1"/>
    <col min="15111" max="15111" width="17" customWidth="1"/>
    <col min="15112" max="15112" width="17.44140625" customWidth="1"/>
    <col min="15357" max="15357" width="75.6640625" customWidth="1"/>
    <col min="15358" max="15358" width="18.109375" customWidth="1"/>
    <col min="15359" max="15359" width="18" customWidth="1"/>
    <col min="15360" max="15360" width="13.6640625" customWidth="1"/>
    <col min="15361" max="15361" width="13.88671875" customWidth="1"/>
    <col min="15362" max="15362" width="12" customWidth="1"/>
    <col min="15363" max="15364" width="13.5546875" customWidth="1"/>
    <col min="15365" max="15365" width="14.33203125" customWidth="1"/>
    <col min="15366" max="15366" width="15.109375" customWidth="1"/>
    <col min="15367" max="15367" width="17" customWidth="1"/>
    <col min="15368" max="15368" width="17.44140625" customWidth="1"/>
    <col min="15613" max="15613" width="75.6640625" customWidth="1"/>
    <col min="15614" max="15614" width="18.109375" customWidth="1"/>
    <col min="15615" max="15615" width="18" customWidth="1"/>
    <col min="15616" max="15616" width="13.6640625" customWidth="1"/>
    <col min="15617" max="15617" width="13.88671875" customWidth="1"/>
    <col min="15618" max="15618" width="12" customWidth="1"/>
    <col min="15619" max="15620" width="13.5546875" customWidth="1"/>
    <col min="15621" max="15621" width="14.33203125" customWidth="1"/>
    <col min="15622" max="15622" width="15.109375" customWidth="1"/>
    <col min="15623" max="15623" width="17" customWidth="1"/>
    <col min="15624" max="15624" width="17.44140625" customWidth="1"/>
    <col min="15869" max="15869" width="75.6640625" customWidth="1"/>
    <col min="15870" max="15870" width="18.109375" customWidth="1"/>
    <col min="15871" max="15871" width="18" customWidth="1"/>
    <col min="15872" max="15872" width="13.6640625" customWidth="1"/>
    <col min="15873" max="15873" width="13.88671875" customWidth="1"/>
    <col min="15874" max="15874" width="12" customWidth="1"/>
    <col min="15875" max="15876" width="13.5546875" customWidth="1"/>
    <col min="15877" max="15877" width="14.33203125" customWidth="1"/>
    <col min="15878" max="15878" width="15.109375" customWidth="1"/>
    <col min="15879" max="15879" width="17" customWidth="1"/>
    <col min="15880" max="15880" width="17.44140625" customWidth="1"/>
    <col min="16125" max="16125" width="75.6640625" customWidth="1"/>
    <col min="16126" max="16126" width="18.109375" customWidth="1"/>
    <col min="16127" max="16127" width="18" customWidth="1"/>
    <col min="16128" max="16128" width="13.6640625" customWidth="1"/>
    <col min="16129" max="16129" width="13.88671875" customWidth="1"/>
    <col min="16130" max="16130" width="12" customWidth="1"/>
    <col min="16131" max="16132" width="13.5546875" customWidth="1"/>
    <col min="16133" max="16133" width="14.33203125" customWidth="1"/>
    <col min="16134" max="16134" width="15.109375" customWidth="1"/>
    <col min="16135" max="16135" width="17" customWidth="1"/>
    <col min="16136" max="16136" width="17.44140625" customWidth="1"/>
  </cols>
  <sheetData>
    <row r="1" spans="1:18" ht="17.399999999999999">
      <c r="A1" s="1" t="s">
        <v>251</v>
      </c>
    </row>
    <row r="2" spans="1:18">
      <c r="A2" s="2" t="s">
        <v>0</v>
      </c>
    </row>
    <row r="3" spans="1:18" ht="15" thickBot="1"/>
    <row r="4" spans="1:18" ht="102.75" customHeight="1" thickBot="1">
      <c r="A4" s="372" t="s">
        <v>1</v>
      </c>
      <c r="B4" s="373"/>
      <c r="C4" s="374" t="s">
        <v>237</v>
      </c>
      <c r="D4" s="375"/>
      <c r="E4" s="373"/>
      <c r="F4" s="376" t="s">
        <v>238</v>
      </c>
      <c r="G4" s="374" t="s">
        <v>239</v>
      </c>
      <c r="H4" s="376" t="s">
        <v>240</v>
      </c>
      <c r="I4" s="374" t="s">
        <v>241</v>
      </c>
      <c r="J4" s="374" t="s">
        <v>242</v>
      </c>
      <c r="K4" s="374" t="s">
        <v>243</v>
      </c>
      <c r="L4" s="376" t="s">
        <v>244</v>
      </c>
      <c r="M4" s="374" t="s">
        <v>245</v>
      </c>
      <c r="N4" s="374" t="s">
        <v>2</v>
      </c>
      <c r="O4" s="374" t="s">
        <v>252</v>
      </c>
      <c r="P4" s="373"/>
      <c r="Q4" s="373"/>
      <c r="R4" s="373"/>
    </row>
    <row r="5" spans="1:18">
      <c r="A5" s="377"/>
      <c r="B5" s="59" t="s">
        <v>3</v>
      </c>
      <c r="C5" s="4"/>
      <c r="D5" s="58" t="s">
        <v>5</v>
      </c>
      <c r="E5" s="59" t="s">
        <v>4</v>
      </c>
      <c r="F5" s="4"/>
      <c r="G5" s="4"/>
      <c r="H5" s="4"/>
      <c r="I5" s="4"/>
      <c r="J5" s="4"/>
      <c r="K5" s="4"/>
      <c r="L5" s="4"/>
      <c r="M5" s="4"/>
      <c r="N5" s="4"/>
      <c r="O5" s="4"/>
      <c r="P5" s="59" t="s">
        <v>5</v>
      </c>
      <c r="Q5" s="59" t="s">
        <v>6</v>
      </c>
      <c r="R5" s="59" t="s">
        <v>7</v>
      </c>
    </row>
    <row r="6" spans="1:18">
      <c r="A6" s="377"/>
      <c r="B6" s="62" t="s">
        <v>247</v>
      </c>
      <c r="C6" s="5" t="s">
        <v>40</v>
      </c>
      <c r="D6" s="61" t="s">
        <v>248</v>
      </c>
      <c r="E6" s="62" t="s">
        <v>8</v>
      </c>
      <c r="F6" s="5" t="s">
        <v>41</v>
      </c>
      <c r="G6" s="5" t="s">
        <v>42</v>
      </c>
      <c r="H6" s="5" t="s">
        <v>43</v>
      </c>
      <c r="I6" s="5" t="s">
        <v>44</v>
      </c>
      <c r="J6" s="5" t="s">
        <v>45</v>
      </c>
      <c r="K6" s="5" t="s">
        <v>46</v>
      </c>
      <c r="L6" s="5" t="s">
        <v>47</v>
      </c>
      <c r="M6" s="5" t="s">
        <v>65</v>
      </c>
      <c r="N6" s="5" t="s">
        <v>66</v>
      </c>
      <c r="O6" s="5" t="s">
        <v>71</v>
      </c>
      <c r="P6" s="62" t="s">
        <v>9</v>
      </c>
      <c r="Q6" s="62" t="s">
        <v>144</v>
      </c>
      <c r="R6" s="62" t="s">
        <v>10</v>
      </c>
    </row>
    <row r="7" spans="1:18" ht="15" thickBot="1">
      <c r="A7" s="377"/>
      <c r="B7" s="62"/>
      <c r="C7" s="5"/>
      <c r="D7" s="61" t="s">
        <v>145</v>
      </c>
      <c r="E7" s="62"/>
      <c r="F7" s="5"/>
      <c r="G7" s="5"/>
      <c r="H7" s="5"/>
      <c r="I7" s="5"/>
      <c r="J7" s="5"/>
      <c r="K7" s="5"/>
      <c r="L7" s="5"/>
      <c r="M7" s="5"/>
      <c r="N7" s="5"/>
      <c r="O7" s="5"/>
      <c r="P7" s="62">
        <v>2018</v>
      </c>
      <c r="Q7" s="62" t="s">
        <v>250</v>
      </c>
      <c r="R7" s="62">
        <v>2018</v>
      </c>
    </row>
    <row r="8" spans="1:18">
      <c r="A8" s="378" t="s">
        <v>11</v>
      </c>
      <c r="B8" s="65"/>
      <c r="C8" s="151"/>
      <c r="D8" s="64"/>
      <c r="E8" s="65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65"/>
      <c r="Q8" s="65"/>
      <c r="R8" s="65"/>
    </row>
    <row r="9" spans="1:18">
      <c r="A9" s="379" t="s">
        <v>12</v>
      </c>
      <c r="B9" s="345">
        <v>950236018</v>
      </c>
      <c r="C9" s="350">
        <v>22270823</v>
      </c>
      <c r="D9" s="344">
        <v>22270823</v>
      </c>
      <c r="E9" s="345">
        <v>972506841</v>
      </c>
      <c r="F9" s="350">
        <v>21068500</v>
      </c>
      <c r="G9" s="350">
        <v>27274154</v>
      </c>
      <c r="H9" s="350">
        <v>28751088</v>
      </c>
      <c r="I9" s="350">
        <v>6400</v>
      </c>
      <c r="J9" s="350">
        <v>400000</v>
      </c>
      <c r="K9" s="350">
        <v>127815</v>
      </c>
      <c r="L9" s="350">
        <v>-63600000</v>
      </c>
      <c r="M9" s="350">
        <v>-400000</v>
      </c>
      <c r="N9" s="350">
        <v>26353225</v>
      </c>
      <c r="O9" s="350">
        <v>-30000000</v>
      </c>
      <c r="P9" s="345">
        <f>SUM(F9:O9)</f>
        <v>9981182</v>
      </c>
      <c r="Q9" s="345">
        <f>P9+D9</f>
        <v>32252005</v>
      </c>
      <c r="R9" s="345">
        <f>Q9+B9</f>
        <v>982488023</v>
      </c>
    </row>
    <row r="10" spans="1:18">
      <c r="A10" s="379" t="s">
        <v>13</v>
      </c>
      <c r="B10" s="351"/>
      <c r="C10" s="350"/>
      <c r="D10" s="344"/>
      <c r="E10" s="345"/>
      <c r="F10" s="350"/>
      <c r="G10" s="350"/>
      <c r="H10" s="350"/>
      <c r="I10" s="350"/>
      <c r="J10" s="350"/>
      <c r="K10" s="350"/>
      <c r="L10" s="350"/>
      <c r="M10" s="350"/>
      <c r="N10" s="350"/>
      <c r="O10" s="350"/>
      <c r="P10" s="345"/>
      <c r="Q10" s="351"/>
      <c r="R10" s="351"/>
    </row>
    <row r="11" spans="1:18">
      <c r="A11" s="380" t="s">
        <v>14</v>
      </c>
      <c r="B11" s="351">
        <v>950236018</v>
      </c>
      <c r="C11" s="349">
        <v>22270823</v>
      </c>
      <c r="D11" s="347">
        <v>22270823</v>
      </c>
      <c r="E11" s="348">
        <v>972506841</v>
      </c>
      <c r="F11" s="349">
        <v>21068500</v>
      </c>
      <c r="G11" s="349">
        <v>27274154</v>
      </c>
      <c r="H11" s="349">
        <v>28751088</v>
      </c>
      <c r="I11" s="349">
        <v>6400</v>
      </c>
      <c r="J11" s="349">
        <v>400000</v>
      </c>
      <c r="K11" s="349">
        <v>127815</v>
      </c>
      <c r="L11" s="349">
        <v>-63600000</v>
      </c>
      <c r="M11" s="349">
        <v>-400000</v>
      </c>
      <c r="N11" s="349">
        <v>26353225</v>
      </c>
      <c r="O11" s="349">
        <v>-30000000</v>
      </c>
      <c r="P11" s="348">
        <f t="shared" ref="P11:P27" si="0">SUM(F11:O11)</f>
        <v>9981182</v>
      </c>
      <c r="Q11" s="351">
        <f t="shared" ref="Q11:Q27" si="1">P11+D11</f>
        <v>32252005</v>
      </c>
      <c r="R11" s="351">
        <f t="shared" ref="R11:R26" si="2">Q11+B11</f>
        <v>982488023</v>
      </c>
    </row>
    <row r="12" spans="1:18">
      <c r="A12" s="380" t="s">
        <v>15</v>
      </c>
      <c r="B12" s="351">
        <v>9894059</v>
      </c>
      <c r="C12" s="349"/>
      <c r="D12" s="347"/>
      <c r="E12" s="348">
        <v>9894059</v>
      </c>
      <c r="F12" s="349">
        <v>0</v>
      </c>
      <c r="G12" s="349"/>
      <c r="H12" s="349">
        <v>0</v>
      </c>
      <c r="I12" s="349">
        <v>6400</v>
      </c>
      <c r="J12" s="349"/>
      <c r="K12" s="349"/>
      <c r="L12" s="349"/>
      <c r="M12" s="349"/>
      <c r="N12" s="349">
        <v>-2769660</v>
      </c>
      <c r="O12" s="349"/>
      <c r="P12" s="348">
        <f t="shared" si="0"/>
        <v>-2763260</v>
      </c>
      <c r="Q12" s="351">
        <f t="shared" si="1"/>
        <v>-2763260</v>
      </c>
      <c r="R12" s="351">
        <f t="shared" si="2"/>
        <v>7130799</v>
      </c>
    </row>
    <row r="13" spans="1:18">
      <c r="A13" s="380" t="s">
        <v>16</v>
      </c>
      <c r="B13" s="351">
        <v>31938593</v>
      </c>
      <c r="C13" s="349"/>
      <c r="D13" s="347"/>
      <c r="E13" s="348">
        <v>31938593</v>
      </c>
      <c r="F13" s="349">
        <v>20000000</v>
      </c>
      <c r="G13" s="349"/>
      <c r="H13" s="349">
        <v>0</v>
      </c>
      <c r="I13" s="349"/>
      <c r="J13" s="349"/>
      <c r="K13" s="349"/>
      <c r="L13" s="349"/>
      <c r="M13" s="349"/>
      <c r="N13" s="349"/>
      <c r="O13" s="349"/>
      <c r="P13" s="348">
        <f t="shared" si="0"/>
        <v>20000000</v>
      </c>
      <c r="Q13" s="351">
        <f t="shared" si="1"/>
        <v>20000000</v>
      </c>
      <c r="R13" s="351">
        <f t="shared" si="2"/>
        <v>51938593</v>
      </c>
    </row>
    <row r="14" spans="1:18">
      <c r="A14" s="380" t="s">
        <v>17</v>
      </c>
      <c r="B14" s="351">
        <v>667290019</v>
      </c>
      <c r="C14" s="349">
        <v>22270823</v>
      </c>
      <c r="D14" s="347">
        <v>22270823</v>
      </c>
      <c r="E14" s="348">
        <v>689560842</v>
      </c>
      <c r="F14" s="349">
        <v>0</v>
      </c>
      <c r="G14" s="349">
        <v>27274154</v>
      </c>
      <c r="H14" s="349">
        <v>26692340</v>
      </c>
      <c r="I14" s="349"/>
      <c r="J14" s="349">
        <v>400000</v>
      </c>
      <c r="K14" s="349">
        <v>127815</v>
      </c>
      <c r="L14" s="349">
        <v>-63600000</v>
      </c>
      <c r="M14" s="349">
        <v>-400000</v>
      </c>
      <c r="N14" s="349">
        <v>15915986</v>
      </c>
      <c r="O14" s="349">
        <v>-30000000</v>
      </c>
      <c r="P14" s="348">
        <f t="shared" si="0"/>
        <v>-23589705</v>
      </c>
      <c r="Q14" s="351">
        <f t="shared" si="1"/>
        <v>-1318882</v>
      </c>
      <c r="R14" s="351">
        <f t="shared" si="2"/>
        <v>665971137</v>
      </c>
    </row>
    <row r="15" spans="1:18">
      <c r="A15" s="380" t="s">
        <v>18</v>
      </c>
      <c r="B15" s="351">
        <v>149670352</v>
      </c>
      <c r="C15" s="349"/>
      <c r="D15" s="347"/>
      <c r="E15" s="348">
        <v>149670352</v>
      </c>
      <c r="F15" s="349">
        <v>0</v>
      </c>
      <c r="G15" s="349"/>
      <c r="H15" s="349">
        <v>329668</v>
      </c>
      <c r="I15" s="349"/>
      <c r="J15" s="349"/>
      <c r="K15" s="349"/>
      <c r="L15" s="349"/>
      <c r="M15" s="349"/>
      <c r="N15" s="349">
        <v>4786580</v>
      </c>
      <c r="O15" s="349"/>
      <c r="P15" s="348">
        <f t="shared" si="0"/>
        <v>5116248</v>
      </c>
      <c r="Q15" s="351">
        <f t="shared" si="1"/>
        <v>5116248</v>
      </c>
      <c r="R15" s="351">
        <f t="shared" si="2"/>
        <v>154786600</v>
      </c>
    </row>
    <row r="16" spans="1:18">
      <c r="A16" s="380" t="s">
        <v>19</v>
      </c>
      <c r="B16" s="351">
        <v>91442995</v>
      </c>
      <c r="C16" s="349"/>
      <c r="D16" s="347"/>
      <c r="E16" s="348">
        <v>91442995</v>
      </c>
      <c r="F16" s="349">
        <v>1068500</v>
      </c>
      <c r="G16" s="349"/>
      <c r="H16" s="349">
        <v>1729080</v>
      </c>
      <c r="I16" s="349"/>
      <c r="J16" s="349"/>
      <c r="K16" s="349"/>
      <c r="L16" s="349"/>
      <c r="M16" s="349"/>
      <c r="N16" s="349">
        <v>8420319</v>
      </c>
      <c r="O16" s="349"/>
      <c r="P16" s="348">
        <f t="shared" si="0"/>
        <v>11217899</v>
      </c>
      <c r="Q16" s="351">
        <f t="shared" si="1"/>
        <v>11217899</v>
      </c>
      <c r="R16" s="351">
        <f t="shared" si="2"/>
        <v>102660894</v>
      </c>
    </row>
    <row r="17" spans="1:19">
      <c r="A17" s="381" t="s">
        <v>20</v>
      </c>
      <c r="B17" s="351"/>
      <c r="C17" s="353"/>
      <c r="D17" s="347"/>
      <c r="E17" s="348"/>
      <c r="F17" s="353"/>
      <c r="G17" s="353"/>
      <c r="H17" s="353"/>
      <c r="I17" s="353"/>
      <c r="J17" s="353"/>
      <c r="K17" s="353"/>
      <c r="L17" s="353"/>
      <c r="M17" s="353"/>
      <c r="N17" s="353"/>
      <c r="O17" s="353"/>
      <c r="P17" s="348"/>
      <c r="Q17" s="351"/>
      <c r="R17" s="351"/>
    </row>
    <row r="18" spans="1:19">
      <c r="A18" s="380" t="s">
        <v>21</v>
      </c>
      <c r="B18" s="351">
        <v>28708097</v>
      </c>
      <c r="C18" s="349"/>
      <c r="D18" s="347"/>
      <c r="E18" s="348">
        <v>28708097</v>
      </c>
      <c r="F18" s="349">
        <v>0</v>
      </c>
      <c r="G18" s="349"/>
      <c r="H18" s="349">
        <v>0</v>
      </c>
      <c r="I18" s="349">
        <v>6400</v>
      </c>
      <c r="J18" s="349"/>
      <c r="K18" s="349"/>
      <c r="L18" s="349"/>
      <c r="M18" s="349"/>
      <c r="N18" s="349">
        <v>-2769660</v>
      </c>
      <c r="O18" s="349"/>
      <c r="P18" s="348">
        <f t="shared" si="0"/>
        <v>-2763260</v>
      </c>
      <c r="Q18" s="351">
        <f t="shared" si="1"/>
        <v>-2763260</v>
      </c>
      <c r="R18" s="351">
        <f t="shared" si="2"/>
        <v>25944837</v>
      </c>
    </row>
    <row r="19" spans="1:19">
      <c r="A19" s="380" t="s">
        <v>22</v>
      </c>
      <c r="B19" s="351">
        <v>320999762</v>
      </c>
      <c r="C19" s="349">
        <v>16375605</v>
      </c>
      <c r="D19" s="347">
        <v>16375605</v>
      </c>
      <c r="E19" s="348">
        <v>337375367</v>
      </c>
      <c r="F19" s="349">
        <v>0</v>
      </c>
      <c r="G19" s="349">
        <v>20054524</v>
      </c>
      <c r="H19" s="349">
        <v>15500322</v>
      </c>
      <c r="I19" s="349"/>
      <c r="J19" s="349">
        <v>280000</v>
      </c>
      <c r="K19" s="349"/>
      <c r="L19" s="349"/>
      <c r="M19" s="349"/>
      <c r="N19" s="349">
        <v>4174990</v>
      </c>
      <c r="O19" s="349"/>
      <c r="P19" s="348">
        <f t="shared" si="0"/>
        <v>40009836</v>
      </c>
      <c r="Q19" s="351">
        <f t="shared" si="1"/>
        <v>56385441</v>
      </c>
      <c r="R19" s="351">
        <f t="shared" si="2"/>
        <v>377385203</v>
      </c>
      <c r="S19" s="19"/>
    </row>
    <row r="20" spans="1:19">
      <c r="A20" s="380" t="s">
        <v>23</v>
      </c>
      <c r="B20" s="351">
        <v>220167893</v>
      </c>
      <c r="C20" s="349">
        <v>353946</v>
      </c>
      <c r="D20" s="347">
        <v>353946</v>
      </c>
      <c r="E20" s="348">
        <v>220521839</v>
      </c>
      <c r="F20" s="349">
        <v>0</v>
      </c>
      <c r="G20" s="349">
        <v>20054524</v>
      </c>
      <c r="H20" s="349">
        <v>15780322</v>
      </c>
      <c r="I20" s="349"/>
      <c r="J20" s="349"/>
      <c r="K20" s="349"/>
      <c r="L20" s="349"/>
      <c r="M20" s="349"/>
      <c r="N20" s="349">
        <v>2406990</v>
      </c>
      <c r="O20" s="349"/>
      <c r="P20" s="348">
        <f t="shared" si="0"/>
        <v>38241836</v>
      </c>
      <c r="Q20" s="351">
        <f t="shared" si="1"/>
        <v>38595782</v>
      </c>
      <c r="R20" s="351">
        <f t="shared" si="2"/>
        <v>258763675</v>
      </c>
      <c r="S20" s="19"/>
    </row>
    <row r="21" spans="1:19">
      <c r="A21" s="380" t="s">
        <v>24</v>
      </c>
      <c r="B21" s="351">
        <v>100831869</v>
      </c>
      <c r="C21" s="349">
        <v>16021659</v>
      </c>
      <c r="D21" s="347">
        <v>16021659</v>
      </c>
      <c r="E21" s="348">
        <v>116853528</v>
      </c>
      <c r="F21" s="349">
        <v>0</v>
      </c>
      <c r="G21" s="349"/>
      <c r="H21" s="349">
        <v>-280000</v>
      </c>
      <c r="I21" s="349"/>
      <c r="J21" s="349">
        <v>280000</v>
      </c>
      <c r="K21" s="349"/>
      <c r="L21" s="349"/>
      <c r="M21" s="349"/>
      <c r="N21" s="349">
        <v>1768000</v>
      </c>
      <c r="O21" s="349"/>
      <c r="P21" s="348">
        <f t="shared" si="0"/>
        <v>1768000</v>
      </c>
      <c r="Q21" s="351">
        <f t="shared" si="1"/>
        <v>17789659</v>
      </c>
      <c r="R21" s="351">
        <f t="shared" si="2"/>
        <v>118621528</v>
      </c>
    </row>
    <row r="22" spans="1:19">
      <c r="A22" s="380" t="s">
        <v>25</v>
      </c>
      <c r="B22" s="351">
        <v>98181961</v>
      </c>
      <c r="C22" s="349">
        <v>5888139</v>
      </c>
      <c r="D22" s="347">
        <v>5888139</v>
      </c>
      <c r="E22" s="348">
        <v>104070100</v>
      </c>
      <c r="F22" s="349">
        <v>0</v>
      </c>
      <c r="G22" s="349"/>
      <c r="H22" s="349">
        <v>6699697</v>
      </c>
      <c r="I22" s="349"/>
      <c r="J22" s="349"/>
      <c r="K22" s="349"/>
      <c r="L22" s="349"/>
      <c r="M22" s="349"/>
      <c r="N22" s="349">
        <v>812000</v>
      </c>
      <c r="O22" s="349"/>
      <c r="P22" s="348">
        <f t="shared" si="0"/>
        <v>7511697</v>
      </c>
      <c r="Q22" s="351">
        <f t="shared" si="1"/>
        <v>13399836</v>
      </c>
      <c r="R22" s="351">
        <f t="shared" si="2"/>
        <v>111581797</v>
      </c>
    </row>
    <row r="23" spans="1:19">
      <c r="A23" s="380" t="s">
        <v>26</v>
      </c>
      <c r="B23" s="351">
        <v>4403359</v>
      </c>
      <c r="C23" s="349">
        <v>7079</v>
      </c>
      <c r="D23" s="347">
        <v>7079</v>
      </c>
      <c r="E23" s="348">
        <v>4410438</v>
      </c>
      <c r="F23" s="349">
        <v>0</v>
      </c>
      <c r="G23" s="349">
        <v>7219630</v>
      </c>
      <c r="H23" s="349">
        <v>-6430480</v>
      </c>
      <c r="I23" s="349"/>
      <c r="J23" s="349"/>
      <c r="K23" s="349"/>
      <c r="L23" s="349"/>
      <c r="M23" s="349"/>
      <c r="N23" s="349">
        <v>48140</v>
      </c>
      <c r="O23" s="349"/>
      <c r="P23" s="348">
        <f t="shared" si="0"/>
        <v>837290</v>
      </c>
      <c r="Q23" s="351">
        <f t="shared" si="1"/>
        <v>844369</v>
      </c>
      <c r="R23" s="351">
        <f t="shared" si="2"/>
        <v>5247728</v>
      </c>
    </row>
    <row r="24" spans="1:19">
      <c r="A24" s="380" t="s">
        <v>27</v>
      </c>
      <c r="B24" s="351">
        <v>411942839</v>
      </c>
      <c r="C24" s="349"/>
      <c r="D24" s="347"/>
      <c r="E24" s="348">
        <v>411942839</v>
      </c>
      <c r="F24" s="349">
        <v>1068500</v>
      </c>
      <c r="G24" s="349"/>
      <c r="H24" s="349">
        <v>12981549</v>
      </c>
      <c r="I24" s="349"/>
      <c r="J24" s="349">
        <v>120000</v>
      </c>
      <c r="K24" s="349">
        <v>127815</v>
      </c>
      <c r="L24" s="349"/>
      <c r="M24" s="349"/>
      <c r="N24" s="349">
        <v>24087755</v>
      </c>
      <c r="O24" s="349">
        <v>-30000000</v>
      </c>
      <c r="P24" s="348">
        <f t="shared" si="0"/>
        <v>8385619</v>
      </c>
      <c r="Q24" s="351">
        <f t="shared" si="1"/>
        <v>8385619</v>
      </c>
      <c r="R24" s="351">
        <f t="shared" si="2"/>
        <v>420328458</v>
      </c>
    </row>
    <row r="25" spans="1:19" s="19" customFormat="1">
      <c r="A25" s="380" t="s">
        <v>28</v>
      </c>
      <c r="B25" s="356">
        <v>720.99999999999989</v>
      </c>
      <c r="C25" s="354"/>
      <c r="D25" s="369"/>
      <c r="E25" s="355">
        <v>720.99999999999989</v>
      </c>
      <c r="F25" s="354">
        <v>0</v>
      </c>
      <c r="G25" s="354"/>
      <c r="H25" s="354">
        <v>0</v>
      </c>
      <c r="I25" s="354"/>
      <c r="J25" s="370">
        <v>-10</v>
      </c>
      <c r="K25" s="370"/>
      <c r="L25" s="370"/>
      <c r="M25" s="370"/>
      <c r="N25" s="370">
        <v>-2</v>
      </c>
      <c r="O25" s="371"/>
      <c r="P25" s="355">
        <f t="shared" si="0"/>
        <v>-12</v>
      </c>
      <c r="Q25" s="356">
        <f t="shared" si="1"/>
        <v>-12</v>
      </c>
      <c r="R25" s="356">
        <f t="shared" si="2"/>
        <v>708.99999999999989</v>
      </c>
    </row>
    <row r="26" spans="1:19">
      <c r="A26" s="380" t="s">
        <v>29</v>
      </c>
      <c r="B26" s="351">
        <v>22000000</v>
      </c>
      <c r="C26" s="349"/>
      <c r="D26" s="344"/>
      <c r="E26" s="348">
        <v>22000000</v>
      </c>
      <c r="F26" s="349">
        <v>20000000</v>
      </c>
      <c r="G26" s="349"/>
      <c r="H26" s="349">
        <v>0</v>
      </c>
      <c r="I26" s="349"/>
      <c r="J26" s="349"/>
      <c r="K26" s="349"/>
      <c r="L26" s="349"/>
      <c r="M26" s="349"/>
      <c r="N26" s="349"/>
      <c r="O26" s="349"/>
      <c r="P26" s="348">
        <f t="shared" si="0"/>
        <v>20000000</v>
      </c>
      <c r="Q26" s="351">
        <f t="shared" si="1"/>
        <v>20000000</v>
      </c>
      <c r="R26" s="351">
        <f t="shared" si="2"/>
        <v>42000000</v>
      </c>
    </row>
    <row r="27" spans="1:19" ht="15" thickBot="1">
      <c r="A27" s="382" t="s">
        <v>30</v>
      </c>
      <c r="B27" s="383">
        <v>64000000</v>
      </c>
      <c r="C27" s="384"/>
      <c r="D27" s="385"/>
      <c r="E27" s="386">
        <v>64000000</v>
      </c>
      <c r="F27" s="384">
        <v>0</v>
      </c>
      <c r="G27" s="384"/>
      <c r="H27" s="384">
        <v>0</v>
      </c>
      <c r="I27" s="384"/>
      <c r="J27" s="384"/>
      <c r="K27" s="384"/>
      <c r="L27" s="384">
        <v>-63600000</v>
      </c>
      <c r="M27" s="384">
        <v>-400000</v>
      </c>
      <c r="N27" s="384"/>
      <c r="O27" s="384"/>
      <c r="P27" s="386">
        <f t="shared" si="0"/>
        <v>-64000000</v>
      </c>
      <c r="Q27" s="383">
        <f t="shared" si="1"/>
        <v>-64000000</v>
      </c>
      <c r="R27" s="383">
        <v>0</v>
      </c>
    </row>
  </sheetData>
  <printOptions horizontalCentered="1"/>
  <pageMargins left="0.70866141732283472" right="0.70866141732283472" top="0.78740157480314965" bottom="0.78740157480314965" header="0.51181102362204722" footer="0.31496062992125984"/>
  <pageSetup paperSize="9" scale="36" orientation="landscape" r:id="rId1"/>
  <headerFooter alignWithMargins="0">
    <oddHeader>&amp;RKapitola C.VI
&amp;"-,Tučné"Tabulka č.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0"/>
  <sheetViews>
    <sheetView zoomScale="70" zoomScaleNormal="70" workbookViewId="0">
      <selection activeCell="I121" sqref="I121"/>
    </sheetView>
  </sheetViews>
  <sheetFormatPr defaultRowHeight="13.2"/>
  <cols>
    <col min="1" max="1" width="2" style="6" customWidth="1"/>
    <col min="2" max="2" width="63.109375" style="6" customWidth="1"/>
    <col min="3" max="3" width="15" style="6" customWidth="1"/>
    <col min="4" max="4" width="14.5546875" style="6" customWidth="1"/>
    <col min="5" max="5" width="14.6640625" style="6" customWidth="1"/>
    <col min="6" max="6" width="13.88671875" style="6" customWidth="1"/>
    <col min="7" max="7" width="13.5546875" style="6" customWidth="1"/>
    <col min="8" max="8" width="14.109375" style="6" customWidth="1"/>
    <col min="9" max="9" width="14.33203125" style="6" customWidth="1"/>
    <col min="10" max="10" width="11.44140625" style="6" customWidth="1"/>
    <col min="11" max="11" width="16" style="6" customWidth="1"/>
    <col min="12" max="12" width="9.109375" style="6"/>
    <col min="13" max="13" width="40.88671875" style="6" customWidth="1"/>
    <col min="14" max="14" width="10.109375" style="6" bestFit="1" customWidth="1"/>
    <col min="15" max="256" width="9.109375" style="6"/>
    <col min="257" max="257" width="2" style="6" customWidth="1"/>
    <col min="258" max="258" width="57.88671875" style="6" customWidth="1"/>
    <col min="259" max="259" width="15" style="6" customWidth="1"/>
    <col min="260" max="260" width="14.5546875" style="6" customWidth="1"/>
    <col min="261" max="261" width="14.6640625" style="6" customWidth="1"/>
    <col min="262" max="263" width="13.5546875" style="6" customWidth="1"/>
    <col min="264" max="264" width="12.33203125" style="6" customWidth="1"/>
    <col min="265" max="265" width="14.33203125" style="6" customWidth="1"/>
    <col min="266" max="266" width="8.5546875" style="6" customWidth="1"/>
    <col min="267" max="267" width="18.5546875" style="6" customWidth="1"/>
    <col min="268" max="268" width="9.109375" style="6"/>
    <col min="269" max="269" width="12.44140625" style="6" bestFit="1" customWidth="1"/>
    <col min="270" max="512" width="9.109375" style="6"/>
    <col min="513" max="513" width="2" style="6" customWidth="1"/>
    <col min="514" max="514" width="57.88671875" style="6" customWidth="1"/>
    <col min="515" max="515" width="15" style="6" customWidth="1"/>
    <col min="516" max="516" width="14.5546875" style="6" customWidth="1"/>
    <col min="517" max="517" width="14.6640625" style="6" customWidth="1"/>
    <col min="518" max="519" width="13.5546875" style="6" customWidth="1"/>
    <col min="520" max="520" width="12.33203125" style="6" customWidth="1"/>
    <col min="521" max="521" width="14.33203125" style="6" customWidth="1"/>
    <col min="522" max="522" width="8.5546875" style="6" customWidth="1"/>
    <col min="523" max="523" width="18.5546875" style="6" customWidth="1"/>
    <col min="524" max="524" width="9.109375" style="6"/>
    <col min="525" max="525" width="12.44140625" style="6" bestFit="1" customWidth="1"/>
    <col min="526" max="768" width="9.109375" style="6"/>
    <col min="769" max="769" width="2" style="6" customWidth="1"/>
    <col min="770" max="770" width="57.88671875" style="6" customWidth="1"/>
    <col min="771" max="771" width="15" style="6" customWidth="1"/>
    <col min="772" max="772" width="14.5546875" style="6" customWidth="1"/>
    <col min="773" max="773" width="14.6640625" style="6" customWidth="1"/>
    <col min="774" max="775" width="13.5546875" style="6" customWidth="1"/>
    <col min="776" max="776" width="12.33203125" style="6" customWidth="1"/>
    <col min="777" max="777" width="14.33203125" style="6" customWidth="1"/>
    <col min="778" max="778" width="8.5546875" style="6" customWidth="1"/>
    <col min="779" max="779" width="18.5546875" style="6" customWidth="1"/>
    <col min="780" max="780" width="9.109375" style="6"/>
    <col min="781" max="781" width="12.44140625" style="6" bestFit="1" customWidth="1"/>
    <col min="782" max="1024" width="9.109375" style="6"/>
    <col min="1025" max="1025" width="2" style="6" customWidth="1"/>
    <col min="1026" max="1026" width="57.88671875" style="6" customWidth="1"/>
    <col min="1027" max="1027" width="15" style="6" customWidth="1"/>
    <col min="1028" max="1028" width="14.5546875" style="6" customWidth="1"/>
    <col min="1029" max="1029" width="14.6640625" style="6" customWidth="1"/>
    <col min="1030" max="1031" width="13.5546875" style="6" customWidth="1"/>
    <col min="1032" max="1032" width="12.33203125" style="6" customWidth="1"/>
    <col min="1033" max="1033" width="14.33203125" style="6" customWidth="1"/>
    <col min="1034" max="1034" width="8.5546875" style="6" customWidth="1"/>
    <col min="1035" max="1035" width="18.5546875" style="6" customWidth="1"/>
    <col min="1036" max="1036" width="9.109375" style="6"/>
    <col min="1037" max="1037" width="12.44140625" style="6" bestFit="1" customWidth="1"/>
    <col min="1038" max="1280" width="9.109375" style="6"/>
    <col min="1281" max="1281" width="2" style="6" customWidth="1"/>
    <col min="1282" max="1282" width="57.88671875" style="6" customWidth="1"/>
    <col min="1283" max="1283" width="15" style="6" customWidth="1"/>
    <col min="1284" max="1284" width="14.5546875" style="6" customWidth="1"/>
    <col min="1285" max="1285" width="14.6640625" style="6" customWidth="1"/>
    <col min="1286" max="1287" width="13.5546875" style="6" customWidth="1"/>
    <col min="1288" max="1288" width="12.33203125" style="6" customWidth="1"/>
    <col min="1289" max="1289" width="14.33203125" style="6" customWidth="1"/>
    <col min="1290" max="1290" width="8.5546875" style="6" customWidth="1"/>
    <col min="1291" max="1291" width="18.5546875" style="6" customWidth="1"/>
    <col min="1292" max="1292" width="9.109375" style="6"/>
    <col min="1293" max="1293" width="12.44140625" style="6" bestFit="1" customWidth="1"/>
    <col min="1294" max="1536" width="9.109375" style="6"/>
    <col min="1537" max="1537" width="2" style="6" customWidth="1"/>
    <col min="1538" max="1538" width="57.88671875" style="6" customWidth="1"/>
    <col min="1539" max="1539" width="15" style="6" customWidth="1"/>
    <col min="1540" max="1540" width="14.5546875" style="6" customWidth="1"/>
    <col min="1541" max="1541" width="14.6640625" style="6" customWidth="1"/>
    <col min="1542" max="1543" width="13.5546875" style="6" customWidth="1"/>
    <col min="1544" max="1544" width="12.33203125" style="6" customWidth="1"/>
    <col min="1545" max="1545" width="14.33203125" style="6" customWidth="1"/>
    <col min="1546" max="1546" width="8.5546875" style="6" customWidth="1"/>
    <col min="1547" max="1547" width="18.5546875" style="6" customWidth="1"/>
    <col min="1548" max="1548" width="9.109375" style="6"/>
    <col min="1549" max="1549" width="12.44140625" style="6" bestFit="1" customWidth="1"/>
    <col min="1550" max="1792" width="9.109375" style="6"/>
    <col min="1793" max="1793" width="2" style="6" customWidth="1"/>
    <col min="1794" max="1794" width="57.88671875" style="6" customWidth="1"/>
    <col min="1795" max="1795" width="15" style="6" customWidth="1"/>
    <col min="1796" max="1796" width="14.5546875" style="6" customWidth="1"/>
    <col min="1797" max="1797" width="14.6640625" style="6" customWidth="1"/>
    <col min="1798" max="1799" width="13.5546875" style="6" customWidth="1"/>
    <col min="1800" max="1800" width="12.33203125" style="6" customWidth="1"/>
    <col min="1801" max="1801" width="14.33203125" style="6" customWidth="1"/>
    <col min="1802" max="1802" width="8.5546875" style="6" customWidth="1"/>
    <col min="1803" max="1803" width="18.5546875" style="6" customWidth="1"/>
    <col min="1804" max="1804" width="9.109375" style="6"/>
    <col min="1805" max="1805" width="12.44140625" style="6" bestFit="1" customWidth="1"/>
    <col min="1806" max="2048" width="9.109375" style="6"/>
    <col min="2049" max="2049" width="2" style="6" customWidth="1"/>
    <col min="2050" max="2050" width="57.88671875" style="6" customWidth="1"/>
    <col min="2051" max="2051" width="15" style="6" customWidth="1"/>
    <col min="2052" max="2052" width="14.5546875" style="6" customWidth="1"/>
    <col min="2053" max="2053" width="14.6640625" style="6" customWidth="1"/>
    <col min="2054" max="2055" width="13.5546875" style="6" customWidth="1"/>
    <col min="2056" max="2056" width="12.33203125" style="6" customWidth="1"/>
    <col min="2057" max="2057" width="14.33203125" style="6" customWidth="1"/>
    <col min="2058" max="2058" width="8.5546875" style="6" customWidth="1"/>
    <col min="2059" max="2059" width="18.5546875" style="6" customWidth="1"/>
    <col min="2060" max="2060" width="9.109375" style="6"/>
    <col min="2061" max="2061" width="12.44140625" style="6" bestFit="1" customWidth="1"/>
    <col min="2062" max="2304" width="9.109375" style="6"/>
    <col min="2305" max="2305" width="2" style="6" customWidth="1"/>
    <col min="2306" max="2306" width="57.88671875" style="6" customWidth="1"/>
    <col min="2307" max="2307" width="15" style="6" customWidth="1"/>
    <col min="2308" max="2308" width="14.5546875" style="6" customWidth="1"/>
    <col min="2309" max="2309" width="14.6640625" style="6" customWidth="1"/>
    <col min="2310" max="2311" width="13.5546875" style="6" customWidth="1"/>
    <col min="2312" max="2312" width="12.33203125" style="6" customWidth="1"/>
    <col min="2313" max="2313" width="14.33203125" style="6" customWidth="1"/>
    <col min="2314" max="2314" width="8.5546875" style="6" customWidth="1"/>
    <col min="2315" max="2315" width="18.5546875" style="6" customWidth="1"/>
    <col min="2316" max="2316" width="9.109375" style="6"/>
    <col min="2317" max="2317" width="12.44140625" style="6" bestFit="1" customWidth="1"/>
    <col min="2318" max="2560" width="9.109375" style="6"/>
    <col min="2561" max="2561" width="2" style="6" customWidth="1"/>
    <col min="2562" max="2562" width="57.88671875" style="6" customWidth="1"/>
    <col min="2563" max="2563" width="15" style="6" customWidth="1"/>
    <col min="2564" max="2564" width="14.5546875" style="6" customWidth="1"/>
    <col min="2565" max="2565" width="14.6640625" style="6" customWidth="1"/>
    <col min="2566" max="2567" width="13.5546875" style="6" customWidth="1"/>
    <col min="2568" max="2568" width="12.33203125" style="6" customWidth="1"/>
    <col min="2569" max="2569" width="14.33203125" style="6" customWidth="1"/>
    <col min="2570" max="2570" width="8.5546875" style="6" customWidth="1"/>
    <col min="2571" max="2571" width="18.5546875" style="6" customWidth="1"/>
    <col min="2572" max="2572" width="9.109375" style="6"/>
    <col min="2573" max="2573" width="12.44140625" style="6" bestFit="1" customWidth="1"/>
    <col min="2574" max="2816" width="9.109375" style="6"/>
    <col min="2817" max="2817" width="2" style="6" customWidth="1"/>
    <col min="2818" max="2818" width="57.88671875" style="6" customWidth="1"/>
    <col min="2819" max="2819" width="15" style="6" customWidth="1"/>
    <col min="2820" max="2820" width="14.5546875" style="6" customWidth="1"/>
    <col min="2821" max="2821" width="14.6640625" style="6" customWidth="1"/>
    <col min="2822" max="2823" width="13.5546875" style="6" customWidth="1"/>
    <col min="2824" max="2824" width="12.33203125" style="6" customWidth="1"/>
    <col min="2825" max="2825" width="14.33203125" style="6" customWidth="1"/>
    <col min="2826" max="2826" width="8.5546875" style="6" customWidth="1"/>
    <col min="2827" max="2827" width="18.5546875" style="6" customWidth="1"/>
    <col min="2828" max="2828" width="9.109375" style="6"/>
    <col min="2829" max="2829" width="12.44140625" style="6" bestFit="1" customWidth="1"/>
    <col min="2830" max="3072" width="9.109375" style="6"/>
    <col min="3073" max="3073" width="2" style="6" customWidth="1"/>
    <col min="3074" max="3074" width="57.88671875" style="6" customWidth="1"/>
    <col min="3075" max="3075" width="15" style="6" customWidth="1"/>
    <col min="3076" max="3076" width="14.5546875" style="6" customWidth="1"/>
    <col min="3077" max="3077" width="14.6640625" style="6" customWidth="1"/>
    <col min="3078" max="3079" width="13.5546875" style="6" customWidth="1"/>
    <col min="3080" max="3080" width="12.33203125" style="6" customWidth="1"/>
    <col min="3081" max="3081" width="14.33203125" style="6" customWidth="1"/>
    <col min="3082" max="3082" width="8.5546875" style="6" customWidth="1"/>
    <col min="3083" max="3083" width="18.5546875" style="6" customWidth="1"/>
    <col min="3084" max="3084" width="9.109375" style="6"/>
    <col min="3085" max="3085" width="12.44140625" style="6" bestFit="1" customWidth="1"/>
    <col min="3086" max="3328" width="9.109375" style="6"/>
    <col min="3329" max="3329" width="2" style="6" customWidth="1"/>
    <col min="3330" max="3330" width="57.88671875" style="6" customWidth="1"/>
    <col min="3331" max="3331" width="15" style="6" customWidth="1"/>
    <col min="3332" max="3332" width="14.5546875" style="6" customWidth="1"/>
    <col min="3333" max="3333" width="14.6640625" style="6" customWidth="1"/>
    <col min="3334" max="3335" width="13.5546875" style="6" customWidth="1"/>
    <col min="3336" max="3336" width="12.33203125" style="6" customWidth="1"/>
    <col min="3337" max="3337" width="14.33203125" style="6" customWidth="1"/>
    <col min="3338" max="3338" width="8.5546875" style="6" customWidth="1"/>
    <col min="3339" max="3339" width="18.5546875" style="6" customWidth="1"/>
    <col min="3340" max="3340" width="9.109375" style="6"/>
    <col min="3341" max="3341" width="12.44140625" style="6" bestFit="1" customWidth="1"/>
    <col min="3342" max="3584" width="9.109375" style="6"/>
    <col min="3585" max="3585" width="2" style="6" customWidth="1"/>
    <col min="3586" max="3586" width="57.88671875" style="6" customWidth="1"/>
    <col min="3587" max="3587" width="15" style="6" customWidth="1"/>
    <col min="3588" max="3588" width="14.5546875" style="6" customWidth="1"/>
    <col min="3589" max="3589" width="14.6640625" style="6" customWidth="1"/>
    <col min="3590" max="3591" width="13.5546875" style="6" customWidth="1"/>
    <col min="3592" max="3592" width="12.33203125" style="6" customWidth="1"/>
    <col min="3593" max="3593" width="14.33203125" style="6" customWidth="1"/>
    <col min="3594" max="3594" width="8.5546875" style="6" customWidth="1"/>
    <col min="3595" max="3595" width="18.5546875" style="6" customWidth="1"/>
    <col min="3596" max="3596" width="9.109375" style="6"/>
    <col min="3597" max="3597" width="12.44140625" style="6" bestFit="1" customWidth="1"/>
    <col min="3598" max="3840" width="9.109375" style="6"/>
    <col min="3841" max="3841" width="2" style="6" customWidth="1"/>
    <col min="3842" max="3842" width="57.88671875" style="6" customWidth="1"/>
    <col min="3843" max="3843" width="15" style="6" customWidth="1"/>
    <col min="3844" max="3844" width="14.5546875" style="6" customWidth="1"/>
    <col min="3845" max="3845" width="14.6640625" style="6" customWidth="1"/>
    <col min="3846" max="3847" width="13.5546875" style="6" customWidth="1"/>
    <col min="3848" max="3848" width="12.33203125" style="6" customWidth="1"/>
    <col min="3849" max="3849" width="14.33203125" style="6" customWidth="1"/>
    <col min="3850" max="3850" width="8.5546875" style="6" customWidth="1"/>
    <col min="3851" max="3851" width="18.5546875" style="6" customWidth="1"/>
    <col min="3852" max="3852" width="9.109375" style="6"/>
    <col min="3853" max="3853" width="12.44140625" style="6" bestFit="1" customWidth="1"/>
    <col min="3854" max="4096" width="9.109375" style="6"/>
    <col min="4097" max="4097" width="2" style="6" customWidth="1"/>
    <col min="4098" max="4098" width="57.88671875" style="6" customWidth="1"/>
    <col min="4099" max="4099" width="15" style="6" customWidth="1"/>
    <col min="4100" max="4100" width="14.5546875" style="6" customWidth="1"/>
    <col min="4101" max="4101" width="14.6640625" style="6" customWidth="1"/>
    <col min="4102" max="4103" width="13.5546875" style="6" customWidth="1"/>
    <col min="4104" max="4104" width="12.33203125" style="6" customWidth="1"/>
    <col min="4105" max="4105" width="14.33203125" style="6" customWidth="1"/>
    <col min="4106" max="4106" width="8.5546875" style="6" customWidth="1"/>
    <col min="4107" max="4107" width="18.5546875" style="6" customWidth="1"/>
    <col min="4108" max="4108" width="9.109375" style="6"/>
    <col min="4109" max="4109" width="12.44140625" style="6" bestFit="1" customWidth="1"/>
    <col min="4110" max="4352" width="9.109375" style="6"/>
    <col min="4353" max="4353" width="2" style="6" customWidth="1"/>
    <col min="4354" max="4354" width="57.88671875" style="6" customWidth="1"/>
    <col min="4355" max="4355" width="15" style="6" customWidth="1"/>
    <col min="4356" max="4356" width="14.5546875" style="6" customWidth="1"/>
    <col min="4357" max="4357" width="14.6640625" style="6" customWidth="1"/>
    <col min="4358" max="4359" width="13.5546875" style="6" customWidth="1"/>
    <col min="4360" max="4360" width="12.33203125" style="6" customWidth="1"/>
    <col min="4361" max="4361" width="14.33203125" style="6" customWidth="1"/>
    <col min="4362" max="4362" width="8.5546875" style="6" customWidth="1"/>
    <col min="4363" max="4363" width="18.5546875" style="6" customWidth="1"/>
    <col min="4364" max="4364" width="9.109375" style="6"/>
    <col min="4365" max="4365" width="12.44140625" style="6" bestFit="1" customWidth="1"/>
    <col min="4366" max="4608" width="9.109375" style="6"/>
    <col min="4609" max="4609" width="2" style="6" customWidth="1"/>
    <col min="4610" max="4610" width="57.88671875" style="6" customWidth="1"/>
    <col min="4611" max="4611" width="15" style="6" customWidth="1"/>
    <col min="4612" max="4612" width="14.5546875" style="6" customWidth="1"/>
    <col min="4613" max="4613" width="14.6640625" style="6" customWidth="1"/>
    <col min="4614" max="4615" width="13.5546875" style="6" customWidth="1"/>
    <col min="4616" max="4616" width="12.33203125" style="6" customWidth="1"/>
    <col min="4617" max="4617" width="14.33203125" style="6" customWidth="1"/>
    <col min="4618" max="4618" width="8.5546875" style="6" customWidth="1"/>
    <col min="4619" max="4619" width="18.5546875" style="6" customWidth="1"/>
    <col min="4620" max="4620" width="9.109375" style="6"/>
    <col min="4621" max="4621" width="12.44140625" style="6" bestFit="1" customWidth="1"/>
    <col min="4622" max="4864" width="9.109375" style="6"/>
    <col min="4865" max="4865" width="2" style="6" customWidth="1"/>
    <col min="4866" max="4866" width="57.88671875" style="6" customWidth="1"/>
    <col min="4867" max="4867" width="15" style="6" customWidth="1"/>
    <col min="4868" max="4868" width="14.5546875" style="6" customWidth="1"/>
    <col min="4869" max="4869" width="14.6640625" style="6" customWidth="1"/>
    <col min="4870" max="4871" width="13.5546875" style="6" customWidth="1"/>
    <col min="4872" max="4872" width="12.33203125" style="6" customWidth="1"/>
    <col min="4873" max="4873" width="14.33203125" style="6" customWidth="1"/>
    <col min="4874" max="4874" width="8.5546875" style="6" customWidth="1"/>
    <col min="4875" max="4875" width="18.5546875" style="6" customWidth="1"/>
    <col min="4876" max="4876" width="9.109375" style="6"/>
    <col min="4877" max="4877" width="12.44140625" style="6" bestFit="1" customWidth="1"/>
    <col min="4878" max="5120" width="9.109375" style="6"/>
    <col min="5121" max="5121" width="2" style="6" customWidth="1"/>
    <col min="5122" max="5122" width="57.88671875" style="6" customWidth="1"/>
    <col min="5123" max="5123" width="15" style="6" customWidth="1"/>
    <col min="5124" max="5124" width="14.5546875" style="6" customWidth="1"/>
    <col min="5125" max="5125" width="14.6640625" style="6" customWidth="1"/>
    <col min="5126" max="5127" width="13.5546875" style="6" customWidth="1"/>
    <col min="5128" max="5128" width="12.33203125" style="6" customWidth="1"/>
    <col min="5129" max="5129" width="14.33203125" style="6" customWidth="1"/>
    <col min="5130" max="5130" width="8.5546875" style="6" customWidth="1"/>
    <col min="5131" max="5131" width="18.5546875" style="6" customWidth="1"/>
    <col min="5132" max="5132" width="9.109375" style="6"/>
    <col min="5133" max="5133" width="12.44140625" style="6" bestFit="1" customWidth="1"/>
    <col min="5134" max="5376" width="9.109375" style="6"/>
    <col min="5377" max="5377" width="2" style="6" customWidth="1"/>
    <col min="5378" max="5378" width="57.88671875" style="6" customWidth="1"/>
    <col min="5379" max="5379" width="15" style="6" customWidth="1"/>
    <col min="5380" max="5380" width="14.5546875" style="6" customWidth="1"/>
    <col min="5381" max="5381" width="14.6640625" style="6" customWidth="1"/>
    <col min="5382" max="5383" width="13.5546875" style="6" customWidth="1"/>
    <col min="5384" max="5384" width="12.33203125" style="6" customWidth="1"/>
    <col min="5385" max="5385" width="14.33203125" style="6" customWidth="1"/>
    <col min="5386" max="5386" width="8.5546875" style="6" customWidth="1"/>
    <col min="5387" max="5387" width="18.5546875" style="6" customWidth="1"/>
    <col min="5388" max="5388" width="9.109375" style="6"/>
    <col min="5389" max="5389" width="12.44140625" style="6" bestFit="1" customWidth="1"/>
    <col min="5390" max="5632" width="9.109375" style="6"/>
    <col min="5633" max="5633" width="2" style="6" customWidth="1"/>
    <col min="5634" max="5634" width="57.88671875" style="6" customWidth="1"/>
    <col min="5635" max="5635" width="15" style="6" customWidth="1"/>
    <col min="5636" max="5636" width="14.5546875" style="6" customWidth="1"/>
    <col min="5637" max="5637" width="14.6640625" style="6" customWidth="1"/>
    <col min="5638" max="5639" width="13.5546875" style="6" customWidth="1"/>
    <col min="5640" max="5640" width="12.33203125" style="6" customWidth="1"/>
    <col min="5641" max="5641" width="14.33203125" style="6" customWidth="1"/>
    <col min="5642" max="5642" width="8.5546875" style="6" customWidth="1"/>
    <col min="5643" max="5643" width="18.5546875" style="6" customWidth="1"/>
    <col min="5644" max="5644" width="9.109375" style="6"/>
    <col min="5645" max="5645" width="12.44140625" style="6" bestFit="1" customWidth="1"/>
    <col min="5646" max="5888" width="9.109375" style="6"/>
    <col min="5889" max="5889" width="2" style="6" customWidth="1"/>
    <col min="5890" max="5890" width="57.88671875" style="6" customWidth="1"/>
    <col min="5891" max="5891" width="15" style="6" customWidth="1"/>
    <col min="5892" max="5892" width="14.5546875" style="6" customWidth="1"/>
    <col min="5893" max="5893" width="14.6640625" style="6" customWidth="1"/>
    <col min="5894" max="5895" width="13.5546875" style="6" customWidth="1"/>
    <col min="5896" max="5896" width="12.33203125" style="6" customWidth="1"/>
    <col min="5897" max="5897" width="14.33203125" style="6" customWidth="1"/>
    <col min="5898" max="5898" width="8.5546875" style="6" customWidth="1"/>
    <col min="5899" max="5899" width="18.5546875" style="6" customWidth="1"/>
    <col min="5900" max="5900" width="9.109375" style="6"/>
    <col min="5901" max="5901" width="12.44140625" style="6" bestFit="1" customWidth="1"/>
    <col min="5902" max="6144" width="9.109375" style="6"/>
    <col min="6145" max="6145" width="2" style="6" customWidth="1"/>
    <col min="6146" max="6146" width="57.88671875" style="6" customWidth="1"/>
    <col min="6147" max="6147" width="15" style="6" customWidth="1"/>
    <col min="6148" max="6148" width="14.5546875" style="6" customWidth="1"/>
    <col min="6149" max="6149" width="14.6640625" style="6" customWidth="1"/>
    <col min="6150" max="6151" width="13.5546875" style="6" customWidth="1"/>
    <col min="6152" max="6152" width="12.33203125" style="6" customWidth="1"/>
    <col min="6153" max="6153" width="14.33203125" style="6" customWidth="1"/>
    <col min="6154" max="6154" width="8.5546875" style="6" customWidth="1"/>
    <col min="6155" max="6155" width="18.5546875" style="6" customWidth="1"/>
    <col min="6156" max="6156" width="9.109375" style="6"/>
    <col min="6157" max="6157" width="12.44140625" style="6" bestFit="1" customWidth="1"/>
    <col min="6158" max="6400" width="9.109375" style="6"/>
    <col min="6401" max="6401" width="2" style="6" customWidth="1"/>
    <col min="6402" max="6402" width="57.88671875" style="6" customWidth="1"/>
    <col min="6403" max="6403" width="15" style="6" customWidth="1"/>
    <col min="6404" max="6404" width="14.5546875" style="6" customWidth="1"/>
    <col min="6405" max="6405" width="14.6640625" style="6" customWidth="1"/>
    <col min="6406" max="6407" width="13.5546875" style="6" customWidth="1"/>
    <col min="6408" max="6408" width="12.33203125" style="6" customWidth="1"/>
    <col min="6409" max="6409" width="14.33203125" style="6" customWidth="1"/>
    <col min="6410" max="6410" width="8.5546875" style="6" customWidth="1"/>
    <col min="6411" max="6411" width="18.5546875" style="6" customWidth="1"/>
    <col min="6412" max="6412" width="9.109375" style="6"/>
    <col min="6413" max="6413" width="12.44140625" style="6" bestFit="1" customWidth="1"/>
    <col min="6414" max="6656" width="9.109375" style="6"/>
    <col min="6657" max="6657" width="2" style="6" customWidth="1"/>
    <col min="6658" max="6658" width="57.88671875" style="6" customWidth="1"/>
    <col min="6659" max="6659" width="15" style="6" customWidth="1"/>
    <col min="6660" max="6660" width="14.5546875" style="6" customWidth="1"/>
    <col min="6661" max="6661" width="14.6640625" style="6" customWidth="1"/>
    <col min="6662" max="6663" width="13.5546875" style="6" customWidth="1"/>
    <col min="6664" max="6664" width="12.33203125" style="6" customWidth="1"/>
    <col min="6665" max="6665" width="14.33203125" style="6" customWidth="1"/>
    <col min="6666" max="6666" width="8.5546875" style="6" customWidth="1"/>
    <col min="6667" max="6667" width="18.5546875" style="6" customWidth="1"/>
    <col min="6668" max="6668" width="9.109375" style="6"/>
    <col min="6669" max="6669" width="12.44140625" style="6" bestFit="1" customWidth="1"/>
    <col min="6670" max="6912" width="9.109375" style="6"/>
    <col min="6913" max="6913" width="2" style="6" customWidth="1"/>
    <col min="6914" max="6914" width="57.88671875" style="6" customWidth="1"/>
    <col min="6915" max="6915" width="15" style="6" customWidth="1"/>
    <col min="6916" max="6916" width="14.5546875" style="6" customWidth="1"/>
    <col min="6917" max="6917" width="14.6640625" style="6" customWidth="1"/>
    <col min="6918" max="6919" width="13.5546875" style="6" customWidth="1"/>
    <col min="6920" max="6920" width="12.33203125" style="6" customWidth="1"/>
    <col min="6921" max="6921" width="14.33203125" style="6" customWidth="1"/>
    <col min="6922" max="6922" width="8.5546875" style="6" customWidth="1"/>
    <col min="6923" max="6923" width="18.5546875" style="6" customWidth="1"/>
    <col min="6924" max="6924" width="9.109375" style="6"/>
    <col min="6925" max="6925" width="12.44140625" style="6" bestFit="1" customWidth="1"/>
    <col min="6926" max="7168" width="9.109375" style="6"/>
    <col min="7169" max="7169" width="2" style="6" customWidth="1"/>
    <col min="7170" max="7170" width="57.88671875" style="6" customWidth="1"/>
    <col min="7171" max="7171" width="15" style="6" customWidth="1"/>
    <col min="7172" max="7172" width="14.5546875" style="6" customWidth="1"/>
    <col min="7173" max="7173" width="14.6640625" style="6" customWidth="1"/>
    <col min="7174" max="7175" width="13.5546875" style="6" customWidth="1"/>
    <col min="7176" max="7176" width="12.33203125" style="6" customWidth="1"/>
    <col min="7177" max="7177" width="14.33203125" style="6" customWidth="1"/>
    <col min="7178" max="7178" width="8.5546875" style="6" customWidth="1"/>
    <col min="7179" max="7179" width="18.5546875" style="6" customWidth="1"/>
    <col min="7180" max="7180" width="9.109375" style="6"/>
    <col min="7181" max="7181" width="12.44140625" style="6" bestFit="1" customWidth="1"/>
    <col min="7182" max="7424" width="9.109375" style="6"/>
    <col min="7425" max="7425" width="2" style="6" customWidth="1"/>
    <col min="7426" max="7426" width="57.88671875" style="6" customWidth="1"/>
    <col min="7427" max="7427" width="15" style="6" customWidth="1"/>
    <col min="7428" max="7428" width="14.5546875" style="6" customWidth="1"/>
    <col min="7429" max="7429" width="14.6640625" style="6" customWidth="1"/>
    <col min="7430" max="7431" width="13.5546875" style="6" customWidth="1"/>
    <col min="7432" max="7432" width="12.33203125" style="6" customWidth="1"/>
    <col min="7433" max="7433" width="14.33203125" style="6" customWidth="1"/>
    <col min="7434" max="7434" width="8.5546875" style="6" customWidth="1"/>
    <col min="7435" max="7435" width="18.5546875" style="6" customWidth="1"/>
    <col min="7436" max="7436" width="9.109375" style="6"/>
    <col min="7437" max="7437" width="12.44140625" style="6" bestFit="1" customWidth="1"/>
    <col min="7438" max="7680" width="9.109375" style="6"/>
    <col min="7681" max="7681" width="2" style="6" customWidth="1"/>
    <col min="7682" max="7682" width="57.88671875" style="6" customWidth="1"/>
    <col min="7683" max="7683" width="15" style="6" customWidth="1"/>
    <col min="7684" max="7684" width="14.5546875" style="6" customWidth="1"/>
    <col min="7685" max="7685" width="14.6640625" style="6" customWidth="1"/>
    <col min="7686" max="7687" width="13.5546875" style="6" customWidth="1"/>
    <col min="7688" max="7688" width="12.33203125" style="6" customWidth="1"/>
    <col min="7689" max="7689" width="14.33203125" style="6" customWidth="1"/>
    <col min="7690" max="7690" width="8.5546875" style="6" customWidth="1"/>
    <col min="7691" max="7691" width="18.5546875" style="6" customWidth="1"/>
    <col min="7692" max="7692" width="9.109375" style="6"/>
    <col min="7693" max="7693" width="12.44140625" style="6" bestFit="1" customWidth="1"/>
    <col min="7694" max="7936" width="9.109375" style="6"/>
    <col min="7937" max="7937" width="2" style="6" customWidth="1"/>
    <col min="7938" max="7938" width="57.88671875" style="6" customWidth="1"/>
    <col min="7939" max="7939" width="15" style="6" customWidth="1"/>
    <col min="7940" max="7940" width="14.5546875" style="6" customWidth="1"/>
    <col min="7941" max="7941" width="14.6640625" style="6" customWidth="1"/>
    <col min="7942" max="7943" width="13.5546875" style="6" customWidth="1"/>
    <col min="7944" max="7944" width="12.33203125" style="6" customWidth="1"/>
    <col min="7945" max="7945" width="14.33203125" style="6" customWidth="1"/>
    <col min="7946" max="7946" width="8.5546875" style="6" customWidth="1"/>
    <col min="7947" max="7947" width="18.5546875" style="6" customWidth="1"/>
    <col min="7948" max="7948" width="9.109375" style="6"/>
    <col min="7949" max="7949" width="12.44140625" style="6" bestFit="1" customWidth="1"/>
    <col min="7950" max="8192" width="9.109375" style="6"/>
    <col min="8193" max="8193" width="2" style="6" customWidth="1"/>
    <col min="8194" max="8194" width="57.88671875" style="6" customWidth="1"/>
    <col min="8195" max="8195" width="15" style="6" customWidth="1"/>
    <col min="8196" max="8196" width="14.5546875" style="6" customWidth="1"/>
    <col min="8197" max="8197" width="14.6640625" style="6" customWidth="1"/>
    <col min="8198" max="8199" width="13.5546875" style="6" customWidth="1"/>
    <col min="8200" max="8200" width="12.33203125" style="6" customWidth="1"/>
    <col min="8201" max="8201" width="14.33203125" style="6" customWidth="1"/>
    <col min="8202" max="8202" width="8.5546875" style="6" customWidth="1"/>
    <col min="8203" max="8203" width="18.5546875" style="6" customWidth="1"/>
    <col min="8204" max="8204" width="9.109375" style="6"/>
    <col min="8205" max="8205" width="12.44140625" style="6" bestFit="1" customWidth="1"/>
    <col min="8206" max="8448" width="9.109375" style="6"/>
    <col min="8449" max="8449" width="2" style="6" customWidth="1"/>
    <col min="8450" max="8450" width="57.88671875" style="6" customWidth="1"/>
    <col min="8451" max="8451" width="15" style="6" customWidth="1"/>
    <col min="8452" max="8452" width="14.5546875" style="6" customWidth="1"/>
    <col min="8453" max="8453" width="14.6640625" style="6" customWidth="1"/>
    <col min="8454" max="8455" width="13.5546875" style="6" customWidth="1"/>
    <col min="8456" max="8456" width="12.33203125" style="6" customWidth="1"/>
    <col min="8457" max="8457" width="14.33203125" style="6" customWidth="1"/>
    <col min="8458" max="8458" width="8.5546875" style="6" customWidth="1"/>
    <col min="8459" max="8459" width="18.5546875" style="6" customWidth="1"/>
    <col min="8460" max="8460" width="9.109375" style="6"/>
    <col min="8461" max="8461" width="12.44140625" style="6" bestFit="1" customWidth="1"/>
    <col min="8462" max="8704" width="9.109375" style="6"/>
    <col min="8705" max="8705" width="2" style="6" customWidth="1"/>
    <col min="8706" max="8706" width="57.88671875" style="6" customWidth="1"/>
    <col min="8707" max="8707" width="15" style="6" customWidth="1"/>
    <col min="8708" max="8708" width="14.5546875" style="6" customWidth="1"/>
    <col min="8709" max="8709" width="14.6640625" style="6" customWidth="1"/>
    <col min="8710" max="8711" width="13.5546875" style="6" customWidth="1"/>
    <col min="8712" max="8712" width="12.33203125" style="6" customWidth="1"/>
    <col min="8713" max="8713" width="14.33203125" style="6" customWidth="1"/>
    <col min="8714" max="8714" width="8.5546875" style="6" customWidth="1"/>
    <col min="8715" max="8715" width="18.5546875" style="6" customWidth="1"/>
    <col min="8716" max="8716" width="9.109375" style="6"/>
    <col min="8717" max="8717" width="12.44140625" style="6" bestFit="1" customWidth="1"/>
    <col min="8718" max="8960" width="9.109375" style="6"/>
    <col min="8961" max="8961" width="2" style="6" customWidth="1"/>
    <col min="8962" max="8962" width="57.88671875" style="6" customWidth="1"/>
    <col min="8963" max="8963" width="15" style="6" customWidth="1"/>
    <col min="8964" max="8964" width="14.5546875" style="6" customWidth="1"/>
    <col min="8965" max="8965" width="14.6640625" style="6" customWidth="1"/>
    <col min="8966" max="8967" width="13.5546875" style="6" customWidth="1"/>
    <col min="8968" max="8968" width="12.33203125" style="6" customWidth="1"/>
    <col min="8969" max="8969" width="14.33203125" style="6" customWidth="1"/>
    <col min="8970" max="8970" width="8.5546875" style="6" customWidth="1"/>
    <col min="8971" max="8971" width="18.5546875" style="6" customWidth="1"/>
    <col min="8972" max="8972" width="9.109375" style="6"/>
    <col min="8973" max="8973" width="12.44140625" style="6" bestFit="1" customWidth="1"/>
    <col min="8974" max="9216" width="9.109375" style="6"/>
    <col min="9217" max="9217" width="2" style="6" customWidth="1"/>
    <col min="9218" max="9218" width="57.88671875" style="6" customWidth="1"/>
    <col min="9219" max="9219" width="15" style="6" customWidth="1"/>
    <col min="9220" max="9220" width="14.5546875" style="6" customWidth="1"/>
    <col min="9221" max="9221" width="14.6640625" style="6" customWidth="1"/>
    <col min="9222" max="9223" width="13.5546875" style="6" customWidth="1"/>
    <col min="9224" max="9224" width="12.33203125" style="6" customWidth="1"/>
    <col min="9225" max="9225" width="14.33203125" style="6" customWidth="1"/>
    <col min="9226" max="9226" width="8.5546875" style="6" customWidth="1"/>
    <col min="9227" max="9227" width="18.5546875" style="6" customWidth="1"/>
    <col min="9228" max="9228" width="9.109375" style="6"/>
    <col min="9229" max="9229" width="12.44140625" style="6" bestFit="1" customWidth="1"/>
    <col min="9230" max="9472" width="9.109375" style="6"/>
    <col min="9473" max="9473" width="2" style="6" customWidth="1"/>
    <col min="9474" max="9474" width="57.88671875" style="6" customWidth="1"/>
    <col min="9475" max="9475" width="15" style="6" customWidth="1"/>
    <col min="9476" max="9476" width="14.5546875" style="6" customWidth="1"/>
    <col min="9477" max="9477" width="14.6640625" style="6" customWidth="1"/>
    <col min="9478" max="9479" width="13.5546875" style="6" customWidth="1"/>
    <col min="9480" max="9480" width="12.33203125" style="6" customWidth="1"/>
    <col min="9481" max="9481" width="14.33203125" style="6" customWidth="1"/>
    <col min="9482" max="9482" width="8.5546875" style="6" customWidth="1"/>
    <col min="9483" max="9483" width="18.5546875" style="6" customWidth="1"/>
    <col min="9484" max="9484" width="9.109375" style="6"/>
    <col min="9485" max="9485" width="12.44140625" style="6" bestFit="1" customWidth="1"/>
    <col min="9486" max="9728" width="9.109375" style="6"/>
    <col min="9729" max="9729" width="2" style="6" customWidth="1"/>
    <col min="9730" max="9730" width="57.88671875" style="6" customWidth="1"/>
    <col min="9731" max="9731" width="15" style="6" customWidth="1"/>
    <col min="9732" max="9732" width="14.5546875" style="6" customWidth="1"/>
    <col min="9733" max="9733" width="14.6640625" style="6" customWidth="1"/>
    <col min="9734" max="9735" width="13.5546875" style="6" customWidth="1"/>
    <col min="9736" max="9736" width="12.33203125" style="6" customWidth="1"/>
    <col min="9737" max="9737" width="14.33203125" style="6" customWidth="1"/>
    <col min="9738" max="9738" width="8.5546875" style="6" customWidth="1"/>
    <col min="9739" max="9739" width="18.5546875" style="6" customWidth="1"/>
    <col min="9740" max="9740" width="9.109375" style="6"/>
    <col min="9741" max="9741" width="12.44140625" style="6" bestFit="1" customWidth="1"/>
    <col min="9742" max="9984" width="9.109375" style="6"/>
    <col min="9985" max="9985" width="2" style="6" customWidth="1"/>
    <col min="9986" max="9986" width="57.88671875" style="6" customWidth="1"/>
    <col min="9987" max="9987" width="15" style="6" customWidth="1"/>
    <col min="9988" max="9988" width="14.5546875" style="6" customWidth="1"/>
    <col min="9989" max="9989" width="14.6640625" style="6" customWidth="1"/>
    <col min="9990" max="9991" width="13.5546875" style="6" customWidth="1"/>
    <col min="9992" max="9992" width="12.33203125" style="6" customWidth="1"/>
    <col min="9993" max="9993" width="14.33203125" style="6" customWidth="1"/>
    <col min="9994" max="9994" width="8.5546875" style="6" customWidth="1"/>
    <col min="9995" max="9995" width="18.5546875" style="6" customWidth="1"/>
    <col min="9996" max="9996" width="9.109375" style="6"/>
    <col min="9997" max="9997" width="12.44140625" style="6" bestFit="1" customWidth="1"/>
    <col min="9998" max="10240" width="9.109375" style="6"/>
    <col min="10241" max="10241" width="2" style="6" customWidth="1"/>
    <col min="10242" max="10242" width="57.88671875" style="6" customWidth="1"/>
    <col min="10243" max="10243" width="15" style="6" customWidth="1"/>
    <col min="10244" max="10244" width="14.5546875" style="6" customWidth="1"/>
    <col min="10245" max="10245" width="14.6640625" style="6" customWidth="1"/>
    <col min="10246" max="10247" width="13.5546875" style="6" customWidth="1"/>
    <col min="10248" max="10248" width="12.33203125" style="6" customWidth="1"/>
    <col min="10249" max="10249" width="14.33203125" style="6" customWidth="1"/>
    <col min="10250" max="10250" width="8.5546875" style="6" customWidth="1"/>
    <col min="10251" max="10251" width="18.5546875" style="6" customWidth="1"/>
    <col min="10252" max="10252" width="9.109375" style="6"/>
    <col min="10253" max="10253" width="12.44140625" style="6" bestFit="1" customWidth="1"/>
    <col min="10254" max="10496" width="9.109375" style="6"/>
    <col min="10497" max="10497" width="2" style="6" customWidth="1"/>
    <col min="10498" max="10498" width="57.88671875" style="6" customWidth="1"/>
    <col min="10499" max="10499" width="15" style="6" customWidth="1"/>
    <col min="10500" max="10500" width="14.5546875" style="6" customWidth="1"/>
    <col min="10501" max="10501" width="14.6640625" style="6" customWidth="1"/>
    <col min="10502" max="10503" width="13.5546875" style="6" customWidth="1"/>
    <col min="10504" max="10504" width="12.33203125" style="6" customWidth="1"/>
    <col min="10505" max="10505" width="14.33203125" style="6" customWidth="1"/>
    <col min="10506" max="10506" width="8.5546875" style="6" customWidth="1"/>
    <col min="10507" max="10507" width="18.5546875" style="6" customWidth="1"/>
    <col min="10508" max="10508" width="9.109375" style="6"/>
    <col min="10509" max="10509" width="12.44140625" style="6" bestFit="1" customWidth="1"/>
    <col min="10510" max="10752" width="9.109375" style="6"/>
    <col min="10753" max="10753" width="2" style="6" customWidth="1"/>
    <col min="10754" max="10754" width="57.88671875" style="6" customWidth="1"/>
    <col min="10755" max="10755" width="15" style="6" customWidth="1"/>
    <col min="10756" max="10756" width="14.5546875" style="6" customWidth="1"/>
    <col min="10757" max="10757" width="14.6640625" style="6" customWidth="1"/>
    <col min="10758" max="10759" width="13.5546875" style="6" customWidth="1"/>
    <col min="10760" max="10760" width="12.33203125" style="6" customWidth="1"/>
    <col min="10761" max="10761" width="14.33203125" style="6" customWidth="1"/>
    <col min="10762" max="10762" width="8.5546875" style="6" customWidth="1"/>
    <col min="10763" max="10763" width="18.5546875" style="6" customWidth="1"/>
    <col min="10764" max="10764" width="9.109375" style="6"/>
    <col min="10765" max="10765" width="12.44140625" style="6" bestFit="1" customWidth="1"/>
    <col min="10766" max="11008" width="9.109375" style="6"/>
    <col min="11009" max="11009" width="2" style="6" customWidth="1"/>
    <col min="11010" max="11010" width="57.88671875" style="6" customWidth="1"/>
    <col min="11011" max="11011" width="15" style="6" customWidth="1"/>
    <col min="11012" max="11012" width="14.5546875" style="6" customWidth="1"/>
    <col min="11013" max="11013" width="14.6640625" style="6" customWidth="1"/>
    <col min="11014" max="11015" width="13.5546875" style="6" customWidth="1"/>
    <col min="11016" max="11016" width="12.33203125" style="6" customWidth="1"/>
    <col min="11017" max="11017" width="14.33203125" style="6" customWidth="1"/>
    <col min="11018" max="11018" width="8.5546875" style="6" customWidth="1"/>
    <col min="11019" max="11019" width="18.5546875" style="6" customWidth="1"/>
    <col min="11020" max="11020" width="9.109375" style="6"/>
    <col min="11021" max="11021" width="12.44140625" style="6" bestFit="1" customWidth="1"/>
    <col min="11022" max="11264" width="9.109375" style="6"/>
    <col min="11265" max="11265" width="2" style="6" customWidth="1"/>
    <col min="11266" max="11266" width="57.88671875" style="6" customWidth="1"/>
    <col min="11267" max="11267" width="15" style="6" customWidth="1"/>
    <col min="11268" max="11268" width="14.5546875" style="6" customWidth="1"/>
    <col min="11269" max="11269" width="14.6640625" style="6" customWidth="1"/>
    <col min="11270" max="11271" width="13.5546875" style="6" customWidth="1"/>
    <col min="11272" max="11272" width="12.33203125" style="6" customWidth="1"/>
    <col min="11273" max="11273" width="14.33203125" style="6" customWidth="1"/>
    <col min="11274" max="11274" width="8.5546875" style="6" customWidth="1"/>
    <col min="11275" max="11275" width="18.5546875" style="6" customWidth="1"/>
    <col min="11276" max="11276" width="9.109375" style="6"/>
    <col min="11277" max="11277" width="12.44140625" style="6" bestFit="1" customWidth="1"/>
    <col min="11278" max="11520" width="9.109375" style="6"/>
    <col min="11521" max="11521" width="2" style="6" customWidth="1"/>
    <col min="11522" max="11522" width="57.88671875" style="6" customWidth="1"/>
    <col min="11523" max="11523" width="15" style="6" customWidth="1"/>
    <col min="11524" max="11524" width="14.5546875" style="6" customWidth="1"/>
    <col min="11525" max="11525" width="14.6640625" style="6" customWidth="1"/>
    <col min="11526" max="11527" width="13.5546875" style="6" customWidth="1"/>
    <col min="11528" max="11528" width="12.33203125" style="6" customWidth="1"/>
    <col min="11529" max="11529" width="14.33203125" style="6" customWidth="1"/>
    <col min="11530" max="11530" width="8.5546875" style="6" customWidth="1"/>
    <col min="11531" max="11531" width="18.5546875" style="6" customWidth="1"/>
    <col min="11532" max="11532" width="9.109375" style="6"/>
    <col min="11533" max="11533" width="12.44140625" style="6" bestFit="1" customWidth="1"/>
    <col min="11534" max="11776" width="9.109375" style="6"/>
    <col min="11777" max="11777" width="2" style="6" customWidth="1"/>
    <col min="11778" max="11778" width="57.88671875" style="6" customWidth="1"/>
    <col min="11779" max="11779" width="15" style="6" customWidth="1"/>
    <col min="11780" max="11780" width="14.5546875" style="6" customWidth="1"/>
    <col min="11781" max="11781" width="14.6640625" style="6" customWidth="1"/>
    <col min="11782" max="11783" width="13.5546875" style="6" customWidth="1"/>
    <col min="11784" max="11784" width="12.33203125" style="6" customWidth="1"/>
    <col min="11785" max="11785" width="14.33203125" style="6" customWidth="1"/>
    <col min="11786" max="11786" width="8.5546875" style="6" customWidth="1"/>
    <col min="11787" max="11787" width="18.5546875" style="6" customWidth="1"/>
    <col min="11788" max="11788" width="9.109375" style="6"/>
    <col min="11789" max="11789" width="12.44140625" style="6" bestFit="1" customWidth="1"/>
    <col min="11790" max="12032" width="9.109375" style="6"/>
    <col min="12033" max="12033" width="2" style="6" customWidth="1"/>
    <col min="12034" max="12034" width="57.88671875" style="6" customWidth="1"/>
    <col min="12035" max="12035" width="15" style="6" customWidth="1"/>
    <col min="12036" max="12036" width="14.5546875" style="6" customWidth="1"/>
    <col min="12037" max="12037" width="14.6640625" style="6" customWidth="1"/>
    <col min="12038" max="12039" width="13.5546875" style="6" customWidth="1"/>
    <col min="12040" max="12040" width="12.33203125" style="6" customWidth="1"/>
    <col min="12041" max="12041" width="14.33203125" style="6" customWidth="1"/>
    <col min="12042" max="12042" width="8.5546875" style="6" customWidth="1"/>
    <col min="12043" max="12043" width="18.5546875" style="6" customWidth="1"/>
    <col min="12044" max="12044" width="9.109375" style="6"/>
    <col min="12045" max="12045" width="12.44140625" style="6" bestFit="1" customWidth="1"/>
    <col min="12046" max="12288" width="9.109375" style="6"/>
    <col min="12289" max="12289" width="2" style="6" customWidth="1"/>
    <col min="12290" max="12290" width="57.88671875" style="6" customWidth="1"/>
    <col min="12291" max="12291" width="15" style="6" customWidth="1"/>
    <col min="12292" max="12292" width="14.5546875" style="6" customWidth="1"/>
    <col min="12293" max="12293" width="14.6640625" style="6" customWidth="1"/>
    <col min="12294" max="12295" width="13.5546875" style="6" customWidth="1"/>
    <col min="12296" max="12296" width="12.33203125" style="6" customWidth="1"/>
    <col min="12297" max="12297" width="14.33203125" style="6" customWidth="1"/>
    <col min="12298" max="12298" width="8.5546875" style="6" customWidth="1"/>
    <col min="12299" max="12299" width="18.5546875" style="6" customWidth="1"/>
    <col min="12300" max="12300" width="9.109375" style="6"/>
    <col min="12301" max="12301" width="12.44140625" style="6" bestFit="1" customWidth="1"/>
    <col min="12302" max="12544" width="9.109375" style="6"/>
    <col min="12545" max="12545" width="2" style="6" customWidth="1"/>
    <col min="12546" max="12546" width="57.88671875" style="6" customWidth="1"/>
    <col min="12547" max="12547" width="15" style="6" customWidth="1"/>
    <col min="12548" max="12548" width="14.5546875" style="6" customWidth="1"/>
    <col min="12549" max="12549" width="14.6640625" style="6" customWidth="1"/>
    <col min="12550" max="12551" width="13.5546875" style="6" customWidth="1"/>
    <col min="12552" max="12552" width="12.33203125" style="6" customWidth="1"/>
    <col min="12553" max="12553" width="14.33203125" style="6" customWidth="1"/>
    <col min="12554" max="12554" width="8.5546875" style="6" customWidth="1"/>
    <col min="12555" max="12555" width="18.5546875" style="6" customWidth="1"/>
    <col min="12556" max="12556" width="9.109375" style="6"/>
    <col min="12557" max="12557" width="12.44140625" style="6" bestFit="1" customWidth="1"/>
    <col min="12558" max="12800" width="9.109375" style="6"/>
    <col min="12801" max="12801" width="2" style="6" customWidth="1"/>
    <col min="12802" max="12802" width="57.88671875" style="6" customWidth="1"/>
    <col min="12803" max="12803" width="15" style="6" customWidth="1"/>
    <col min="12804" max="12804" width="14.5546875" style="6" customWidth="1"/>
    <col min="12805" max="12805" width="14.6640625" style="6" customWidth="1"/>
    <col min="12806" max="12807" width="13.5546875" style="6" customWidth="1"/>
    <col min="12808" max="12808" width="12.33203125" style="6" customWidth="1"/>
    <col min="12809" max="12809" width="14.33203125" style="6" customWidth="1"/>
    <col min="12810" max="12810" width="8.5546875" style="6" customWidth="1"/>
    <col min="12811" max="12811" width="18.5546875" style="6" customWidth="1"/>
    <col min="12812" max="12812" width="9.109375" style="6"/>
    <col min="12813" max="12813" width="12.44140625" style="6" bestFit="1" customWidth="1"/>
    <col min="12814" max="13056" width="9.109375" style="6"/>
    <col min="13057" max="13057" width="2" style="6" customWidth="1"/>
    <col min="13058" max="13058" width="57.88671875" style="6" customWidth="1"/>
    <col min="13059" max="13059" width="15" style="6" customWidth="1"/>
    <col min="13060" max="13060" width="14.5546875" style="6" customWidth="1"/>
    <col min="13061" max="13061" width="14.6640625" style="6" customWidth="1"/>
    <col min="13062" max="13063" width="13.5546875" style="6" customWidth="1"/>
    <col min="13064" max="13064" width="12.33203125" style="6" customWidth="1"/>
    <col min="13065" max="13065" width="14.33203125" style="6" customWidth="1"/>
    <col min="13066" max="13066" width="8.5546875" style="6" customWidth="1"/>
    <col min="13067" max="13067" width="18.5546875" style="6" customWidth="1"/>
    <col min="13068" max="13068" width="9.109375" style="6"/>
    <col min="13069" max="13069" width="12.44140625" style="6" bestFit="1" customWidth="1"/>
    <col min="13070" max="13312" width="9.109375" style="6"/>
    <col min="13313" max="13313" width="2" style="6" customWidth="1"/>
    <col min="13314" max="13314" width="57.88671875" style="6" customWidth="1"/>
    <col min="13315" max="13315" width="15" style="6" customWidth="1"/>
    <col min="13316" max="13316" width="14.5546875" style="6" customWidth="1"/>
    <col min="13317" max="13317" width="14.6640625" style="6" customWidth="1"/>
    <col min="13318" max="13319" width="13.5546875" style="6" customWidth="1"/>
    <col min="13320" max="13320" width="12.33203125" style="6" customWidth="1"/>
    <col min="13321" max="13321" width="14.33203125" style="6" customWidth="1"/>
    <col min="13322" max="13322" width="8.5546875" style="6" customWidth="1"/>
    <col min="13323" max="13323" width="18.5546875" style="6" customWidth="1"/>
    <col min="13324" max="13324" width="9.109375" style="6"/>
    <col min="13325" max="13325" width="12.44140625" style="6" bestFit="1" customWidth="1"/>
    <col min="13326" max="13568" width="9.109375" style="6"/>
    <col min="13569" max="13569" width="2" style="6" customWidth="1"/>
    <col min="13570" max="13570" width="57.88671875" style="6" customWidth="1"/>
    <col min="13571" max="13571" width="15" style="6" customWidth="1"/>
    <col min="13572" max="13572" width="14.5546875" style="6" customWidth="1"/>
    <col min="13573" max="13573" width="14.6640625" style="6" customWidth="1"/>
    <col min="13574" max="13575" width="13.5546875" style="6" customWidth="1"/>
    <col min="13576" max="13576" width="12.33203125" style="6" customWidth="1"/>
    <col min="13577" max="13577" width="14.33203125" style="6" customWidth="1"/>
    <col min="13578" max="13578" width="8.5546875" style="6" customWidth="1"/>
    <col min="13579" max="13579" width="18.5546875" style="6" customWidth="1"/>
    <col min="13580" max="13580" width="9.109375" style="6"/>
    <col min="13581" max="13581" width="12.44140625" style="6" bestFit="1" customWidth="1"/>
    <col min="13582" max="13824" width="9.109375" style="6"/>
    <col min="13825" max="13825" width="2" style="6" customWidth="1"/>
    <col min="13826" max="13826" width="57.88671875" style="6" customWidth="1"/>
    <col min="13827" max="13827" width="15" style="6" customWidth="1"/>
    <col min="13828" max="13828" width="14.5546875" style="6" customWidth="1"/>
    <col min="13829" max="13829" width="14.6640625" style="6" customWidth="1"/>
    <col min="13830" max="13831" width="13.5546875" style="6" customWidth="1"/>
    <col min="13832" max="13832" width="12.33203125" style="6" customWidth="1"/>
    <col min="13833" max="13833" width="14.33203125" style="6" customWidth="1"/>
    <col min="13834" max="13834" width="8.5546875" style="6" customWidth="1"/>
    <col min="13835" max="13835" width="18.5546875" style="6" customWidth="1"/>
    <col min="13836" max="13836" width="9.109375" style="6"/>
    <col min="13837" max="13837" width="12.44140625" style="6" bestFit="1" customWidth="1"/>
    <col min="13838" max="14080" width="9.109375" style="6"/>
    <col min="14081" max="14081" width="2" style="6" customWidth="1"/>
    <col min="14082" max="14082" width="57.88671875" style="6" customWidth="1"/>
    <col min="14083" max="14083" width="15" style="6" customWidth="1"/>
    <col min="14084" max="14084" width="14.5546875" style="6" customWidth="1"/>
    <col min="14085" max="14085" width="14.6640625" style="6" customWidth="1"/>
    <col min="14086" max="14087" width="13.5546875" style="6" customWidth="1"/>
    <col min="14088" max="14088" width="12.33203125" style="6" customWidth="1"/>
    <col min="14089" max="14089" width="14.33203125" style="6" customWidth="1"/>
    <col min="14090" max="14090" width="8.5546875" style="6" customWidth="1"/>
    <col min="14091" max="14091" width="18.5546875" style="6" customWidth="1"/>
    <col min="14092" max="14092" width="9.109375" style="6"/>
    <col min="14093" max="14093" width="12.44140625" style="6" bestFit="1" customWidth="1"/>
    <col min="14094" max="14336" width="9.109375" style="6"/>
    <col min="14337" max="14337" width="2" style="6" customWidth="1"/>
    <col min="14338" max="14338" width="57.88671875" style="6" customWidth="1"/>
    <col min="14339" max="14339" width="15" style="6" customWidth="1"/>
    <col min="14340" max="14340" width="14.5546875" style="6" customWidth="1"/>
    <col min="14341" max="14341" width="14.6640625" style="6" customWidth="1"/>
    <col min="14342" max="14343" width="13.5546875" style="6" customWidth="1"/>
    <col min="14344" max="14344" width="12.33203125" style="6" customWidth="1"/>
    <col min="14345" max="14345" width="14.33203125" style="6" customWidth="1"/>
    <col min="14346" max="14346" width="8.5546875" style="6" customWidth="1"/>
    <col min="14347" max="14347" width="18.5546875" style="6" customWidth="1"/>
    <col min="14348" max="14348" width="9.109375" style="6"/>
    <col min="14349" max="14349" width="12.44140625" style="6" bestFit="1" customWidth="1"/>
    <col min="14350" max="14592" width="9.109375" style="6"/>
    <col min="14593" max="14593" width="2" style="6" customWidth="1"/>
    <col min="14594" max="14594" width="57.88671875" style="6" customWidth="1"/>
    <col min="14595" max="14595" width="15" style="6" customWidth="1"/>
    <col min="14596" max="14596" width="14.5546875" style="6" customWidth="1"/>
    <col min="14597" max="14597" width="14.6640625" style="6" customWidth="1"/>
    <col min="14598" max="14599" width="13.5546875" style="6" customWidth="1"/>
    <col min="14600" max="14600" width="12.33203125" style="6" customWidth="1"/>
    <col min="14601" max="14601" width="14.33203125" style="6" customWidth="1"/>
    <col min="14602" max="14602" width="8.5546875" style="6" customWidth="1"/>
    <col min="14603" max="14603" width="18.5546875" style="6" customWidth="1"/>
    <col min="14604" max="14604" width="9.109375" style="6"/>
    <col min="14605" max="14605" width="12.44140625" style="6" bestFit="1" customWidth="1"/>
    <col min="14606" max="14848" width="9.109375" style="6"/>
    <col min="14849" max="14849" width="2" style="6" customWidth="1"/>
    <col min="14850" max="14850" width="57.88671875" style="6" customWidth="1"/>
    <col min="14851" max="14851" width="15" style="6" customWidth="1"/>
    <col min="14852" max="14852" width="14.5546875" style="6" customWidth="1"/>
    <col min="14853" max="14853" width="14.6640625" style="6" customWidth="1"/>
    <col min="14854" max="14855" width="13.5546875" style="6" customWidth="1"/>
    <col min="14856" max="14856" width="12.33203125" style="6" customWidth="1"/>
    <col min="14857" max="14857" width="14.33203125" style="6" customWidth="1"/>
    <col min="14858" max="14858" width="8.5546875" style="6" customWidth="1"/>
    <col min="14859" max="14859" width="18.5546875" style="6" customWidth="1"/>
    <col min="14860" max="14860" width="9.109375" style="6"/>
    <col min="14861" max="14861" width="12.44140625" style="6" bestFit="1" customWidth="1"/>
    <col min="14862" max="15104" width="9.109375" style="6"/>
    <col min="15105" max="15105" width="2" style="6" customWidth="1"/>
    <col min="15106" max="15106" width="57.88671875" style="6" customWidth="1"/>
    <col min="15107" max="15107" width="15" style="6" customWidth="1"/>
    <col min="15108" max="15108" width="14.5546875" style="6" customWidth="1"/>
    <col min="15109" max="15109" width="14.6640625" style="6" customWidth="1"/>
    <col min="15110" max="15111" width="13.5546875" style="6" customWidth="1"/>
    <col min="15112" max="15112" width="12.33203125" style="6" customWidth="1"/>
    <col min="15113" max="15113" width="14.33203125" style="6" customWidth="1"/>
    <col min="15114" max="15114" width="8.5546875" style="6" customWidth="1"/>
    <col min="15115" max="15115" width="18.5546875" style="6" customWidth="1"/>
    <col min="15116" max="15116" width="9.109375" style="6"/>
    <col min="15117" max="15117" width="12.44140625" style="6" bestFit="1" customWidth="1"/>
    <col min="15118" max="15360" width="9.109375" style="6"/>
    <col min="15361" max="15361" width="2" style="6" customWidth="1"/>
    <col min="15362" max="15362" width="57.88671875" style="6" customWidth="1"/>
    <col min="15363" max="15363" width="15" style="6" customWidth="1"/>
    <col min="15364" max="15364" width="14.5546875" style="6" customWidth="1"/>
    <col min="15365" max="15365" width="14.6640625" style="6" customWidth="1"/>
    <col min="15366" max="15367" width="13.5546875" style="6" customWidth="1"/>
    <col min="15368" max="15368" width="12.33203125" style="6" customWidth="1"/>
    <col min="15369" max="15369" width="14.33203125" style="6" customWidth="1"/>
    <col min="15370" max="15370" width="8.5546875" style="6" customWidth="1"/>
    <col min="15371" max="15371" width="18.5546875" style="6" customWidth="1"/>
    <col min="15372" max="15372" width="9.109375" style="6"/>
    <col min="15373" max="15373" width="12.44140625" style="6" bestFit="1" customWidth="1"/>
    <col min="15374" max="15616" width="9.109375" style="6"/>
    <col min="15617" max="15617" width="2" style="6" customWidth="1"/>
    <col min="15618" max="15618" width="57.88671875" style="6" customWidth="1"/>
    <col min="15619" max="15619" width="15" style="6" customWidth="1"/>
    <col min="15620" max="15620" width="14.5546875" style="6" customWidth="1"/>
    <col min="15621" max="15621" width="14.6640625" style="6" customWidth="1"/>
    <col min="15622" max="15623" width="13.5546875" style="6" customWidth="1"/>
    <col min="15624" max="15624" width="12.33203125" style="6" customWidth="1"/>
    <col min="15625" max="15625" width="14.33203125" style="6" customWidth="1"/>
    <col min="15626" max="15626" width="8.5546875" style="6" customWidth="1"/>
    <col min="15627" max="15627" width="18.5546875" style="6" customWidth="1"/>
    <col min="15628" max="15628" width="9.109375" style="6"/>
    <col min="15629" max="15629" width="12.44140625" style="6" bestFit="1" customWidth="1"/>
    <col min="15630" max="15872" width="9.109375" style="6"/>
    <col min="15873" max="15873" width="2" style="6" customWidth="1"/>
    <col min="15874" max="15874" width="57.88671875" style="6" customWidth="1"/>
    <col min="15875" max="15875" width="15" style="6" customWidth="1"/>
    <col min="15876" max="15876" width="14.5546875" style="6" customWidth="1"/>
    <col min="15877" max="15877" width="14.6640625" style="6" customWidth="1"/>
    <col min="15878" max="15879" width="13.5546875" style="6" customWidth="1"/>
    <col min="15880" max="15880" width="12.33203125" style="6" customWidth="1"/>
    <col min="15881" max="15881" width="14.33203125" style="6" customWidth="1"/>
    <col min="15882" max="15882" width="8.5546875" style="6" customWidth="1"/>
    <col min="15883" max="15883" width="18.5546875" style="6" customWidth="1"/>
    <col min="15884" max="15884" width="9.109375" style="6"/>
    <col min="15885" max="15885" width="12.44140625" style="6" bestFit="1" customWidth="1"/>
    <col min="15886" max="16128" width="9.109375" style="6"/>
    <col min="16129" max="16129" width="2" style="6" customWidth="1"/>
    <col min="16130" max="16130" width="57.88671875" style="6" customWidth="1"/>
    <col min="16131" max="16131" width="15" style="6" customWidth="1"/>
    <col min="16132" max="16132" width="14.5546875" style="6" customWidth="1"/>
    <col min="16133" max="16133" width="14.6640625" style="6" customWidth="1"/>
    <col min="16134" max="16135" width="13.5546875" style="6" customWidth="1"/>
    <col min="16136" max="16136" width="12.33203125" style="6" customWidth="1"/>
    <col min="16137" max="16137" width="14.33203125" style="6" customWidth="1"/>
    <col min="16138" max="16138" width="8.5546875" style="6" customWidth="1"/>
    <col min="16139" max="16139" width="18.5546875" style="6" customWidth="1"/>
    <col min="16140" max="16140" width="9.109375" style="6"/>
    <col min="16141" max="16141" width="12.44140625" style="6" bestFit="1" customWidth="1"/>
    <col min="16142" max="16384" width="9.109375" style="6"/>
  </cols>
  <sheetData>
    <row r="1" spans="1:13" ht="21" customHeight="1">
      <c r="D1" s="12"/>
      <c r="M1" s="391"/>
    </row>
    <row r="2" spans="1:13" ht="15.75" customHeight="1">
      <c r="C2" s="12"/>
    </row>
    <row r="3" spans="1:13" ht="15.6">
      <c r="B3" s="710" t="s">
        <v>359</v>
      </c>
      <c r="C3" s="711"/>
      <c r="D3" s="711"/>
      <c r="E3" s="711"/>
      <c r="F3" s="711"/>
      <c r="G3" s="711"/>
      <c r="H3" s="711"/>
      <c r="I3" s="711"/>
      <c r="J3" s="711"/>
      <c r="K3" s="711"/>
      <c r="L3" s="711"/>
      <c r="M3" s="711"/>
    </row>
    <row r="4" spans="1:13" ht="14.4">
      <c r="B4" s="2" t="s">
        <v>0</v>
      </c>
      <c r="M4" s="206" t="s">
        <v>269</v>
      </c>
    </row>
    <row r="5" spans="1:13" ht="15" thickBot="1">
      <c r="B5" s="7"/>
      <c r="M5" s="206"/>
    </row>
    <row r="6" spans="1:13" ht="12.75" customHeight="1">
      <c r="B6" s="392"/>
      <c r="C6" s="280" t="s">
        <v>165</v>
      </c>
      <c r="D6" s="281"/>
      <c r="E6" s="22"/>
      <c r="F6" s="22" t="s">
        <v>32</v>
      </c>
      <c r="G6" s="22"/>
      <c r="H6" s="22"/>
      <c r="I6" s="22"/>
      <c r="J6" s="22"/>
      <c r="K6" s="282"/>
      <c r="L6" s="283" t="s">
        <v>33</v>
      </c>
      <c r="M6" s="284"/>
    </row>
    <row r="7" spans="1:13" ht="12.75" customHeight="1">
      <c r="B7" s="285"/>
      <c r="C7" s="286" t="s">
        <v>34</v>
      </c>
      <c r="D7" s="712" t="s">
        <v>166</v>
      </c>
      <c r="E7" s="715" t="s">
        <v>167</v>
      </c>
      <c r="F7" s="716"/>
      <c r="G7" s="717" t="s">
        <v>167</v>
      </c>
      <c r="H7" s="718"/>
      <c r="I7" s="287" t="s">
        <v>35</v>
      </c>
      <c r="J7" s="288" t="s">
        <v>36</v>
      </c>
      <c r="K7" s="721" t="s">
        <v>37</v>
      </c>
      <c r="L7" s="289" t="s">
        <v>38</v>
      </c>
      <c r="M7" s="33" t="s">
        <v>39</v>
      </c>
    </row>
    <row r="8" spans="1:13">
      <c r="B8" s="285"/>
      <c r="C8" s="286"/>
      <c r="D8" s="713"/>
      <c r="E8" s="724" t="s">
        <v>168</v>
      </c>
      <c r="F8" s="724" t="s">
        <v>169</v>
      </c>
      <c r="G8" s="719"/>
      <c r="H8" s="720"/>
      <c r="I8" s="176"/>
      <c r="J8" s="177">
        <v>0.02</v>
      </c>
      <c r="K8" s="722"/>
      <c r="L8" s="289"/>
      <c r="M8" s="77"/>
    </row>
    <row r="9" spans="1:13" ht="14.4">
      <c r="B9" s="285"/>
      <c r="C9" s="286"/>
      <c r="D9" s="714"/>
      <c r="E9" s="725"/>
      <c r="F9" s="725"/>
      <c r="G9" s="290" t="s">
        <v>170</v>
      </c>
      <c r="H9" s="290" t="s">
        <v>171</v>
      </c>
      <c r="I9" s="291"/>
      <c r="J9" s="291"/>
      <c r="K9" s="723"/>
      <c r="L9" s="289"/>
      <c r="M9" s="77"/>
    </row>
    <row r="10" spans="1:13" ht="15" thickBot="1">
      <c r="A10" s="180"/>
      <c r="B10" s="292"/>
      <c r="C10" s="178" t="s">
        <v>40</v>
      </c>
      <c r="D10" s="179" t="s">
        <v>41</v>
      </c>
      <c r="E10" s="293" t="s">
        <v>42</v>
      </c>
      <c r="F10" s="293" t="s">
        <v>43</v>
      </c>
      <c r="G10" s="293" t="s">
        <v>44</v>
      </c>
      <c r="H10" s="293" t="s">
        <v>45</v>
      </c>
      <c r="I10" s="293" t="s">
        <v>46</v>
      </c>
      <c r="J10" s="293" t="s">
        <v>47</v>
      </c>
      <c r="K10" s="293" t="s">
        <v>65</v>
      </c>
      <c r="L10" s="294" t="s">
        <v>66</v>
      </c>
      <c r="M10" s="295"/>
    </row>
    <row r="11" spans="1:13" ht="14.25" customHeight="1">
      <c r="A11" s="180"/>
      <c r="B11" s="296" t="s">
        <v>172</v>
      </c>
      <c r="C11" s="9"/>
      <c r="D11" s="10"/>
      <c r="E11" s="10"/>
      <c r="F11" s="10"/>
      <c r="G11" s="10"/>
      <c r="H11" s="10"/>
      <c r="I11" s="181"/>
      <c r="J11" s="182"/>
      <c r="K11" s="10"/>
      <c r="L11" s="393"/>
      <c r="M11" s="297"/>
    </row>
    <row r="12" spans="1:13" ht="13.5" customHeight="1">
      <c r="A12" s="180"/>
      <c r="B12" s="99" t="s">
        <v>48</v>
      </c>
      <c r="C12" s="183">
        <f>SUM(D12+I12+J12+K12)</f>
        <v>27036939</v>
      </c>
      <c r="D12" s="184">
        <f t="shared" ref="D12:D19" si="0">SUM(E12+H12)</f>
        <v>14446823</v>
      </c>
      <c r="E12" s="184">
        <v>13690823</v>
      </c>
      <c r="F12" s="184">
        <v>756000</v>
      </c>
      <c r="G12" s="184">
        <v>0</v>
      </c>
      <c r="H12" s="184">
        <v>756000</v>
      </c>
      <c r="I12" s="394">
        <v>4911920</v>
      </c>
      <c r="J12" s="395">
        <v>273816</v>
      </c>
      <c r="K12" s="184">
        <v>7404380</v>
      </c>
      <c r="L12" s="185">
        <v>37.9</v>
      </c>
      <c r="M12" s="186"/>
    </row>
    <row r="13" spans="1:13" ht="12.75" customHeight="1">
      <c r="A13" s="180"/>
      <c r="B13" s="99" t="s">
        <v>173</v>
      </c>
      <c r="C13" s="183">
        <f t="shared" ref="C13:C19" si="1">SUM(D13+I13+J13+K13)</f>
        <v>35311391</v>
      </c>
      <c r="D13" s="184">
        <f t="shared" si="0"/>
        <v>19590282</v>
      </c>
      <c r="E13" s="184">
        <v>19235282</v>
      </c>
      <c r="F13" s="184">
        <v>355000</v>
      </c>
      <c r="G13" s="184">
        <v>0</v>
      </c>
      <c r="H13" s="184">
        <v>355000</v>
      </c>
      <c r="I13" s="395">
        <v>6559941</v>
      </c>
      <c r="J13" s="395">
        <v>384706</v>
      </c>
      <c r="K13" s="184">
        <v>8776462</v>
      </c>
      <c r="L13" s="185">
        <v>48.24</v>
      </c>
      <c r="M13" s="186" t="s">
        <v>270</v>
      </c>
    </row>
    <row r="14" spans="1:13" ht="13.5" customHeight="1">
      <c r="A14" s="180"/>
      <c r="B14" s="99" t="s">
        <v>50</v>
      </c>
      <c r="C14" s="183">
        <f t="shared" si="1"/>
        <v>119549243</v>
      </c>
      <c r="D14" s="184">
        <f t="shared" si="0"/>
        <v>49259202</v>
      </c>
      <c r="E14" s="184">
        <v>48919202</v>
      </c>
      <c r="F14" s="184">
        <v>340000</v>
      </c>
      <c r="G14" s="184">
        <v>0</v>
      </c>
      <c r="H14" s="184">
        <v>340000</v>
      </c>
      <c r="I14" s="395">
        <v>16675657</v>
      </c>
      <c r="J14" s="395">
        <v>978384</v>
      </c>
      <c r="K14" s="184">
        <v>52636000</v>
      </c>
      <c r="L14" s="185">
        <v>145.38999999999999</v>
      </c>
      <c r="M14" s="186"/>
    </row>
    <row r="15" spans="1:13" ht="42" customHeight="1">
      <c r="A15" s="180"/>
      <c r="B15" s="99" t="s">
        <v>51</v>
      </c>
      <c r="C15" s="183">
        <f t="shared" si="1"/>
        <v>15245000</v>
      </c>
      <c r="D15" s="184">
        <f t="shared" si="0"/>
        <v>0</v>
      </c>
      <c r="E15" s="184">
        <v>0</v>
      </c>
      <c r="F15" s="184">
        <v>0</v>
      </c>
      <c r="G15" s="184">
        <v>0</v>
      </c>
      <c r="H15" s="184">
        <v>0</v>
      </c>
      <c r="I15" s="395">
        <v>0</v>
      </c>
      <c r="J15" s="395">
        <v>0</v>
      </c>
      <c r="K15" s="184">
        <v>15245000</v>
      </c>
      <c r="L15" s="185">
        <v>0</v>
      </c>
      <c r="M15" s="186"/>
    </row>
    <row r="16" spans="1:13" ht="28.5" customHeight="1">
      <c r="A16" s="180"/>
      <c r="B16" s="99" t="s">
        <v>52</v>
      </c>
      <c r="C16" s="183">
        <f t="shared" si="1"/>
        <v>88135844</v>
      </c>
      <c r="D16" s="184">
        <f t="shared" si="0"/>
        <v>54428494</v>
      </c>
      <c r="E16" s="184">
        <v>43707762</v>
      </c>
      <c r="F16" s="184">
        <v>10720732</v>
      </c>
      <c r="G16" s="184">
        <v>0</v>
      </c>
      <c r="H16" s="184">
        <v>10720732</v>
      </c>
      <c r="I16" s="395">
        <v>17009619</v>
      </c>
      <c r="J16" s="395">
        <v>874155</v>
      </c>
      <c r="K16" s="184">
        <v>15823576</v>
      </c>
      <c r="L16" s="185">
        <v>107.18</v>
      </c>
      <c r="M16" s="186" t="s">
        <v>271</v>
      </c>
    </row>
    <row r="17" spans="1:13" ht="27.75" customHeight="1">
      <c r="A17" s="180"/>
      <c r="B17" s="187" t="s">
        <v>49</v>
      </c>
      <c r="C17" s="183">
        <f t="shared" si="1"/>
        <v>81215938</v>
      </c>
      <c r="D17" s="188">
        <f t="shared" si="0"/>
        <v>48804924</v>
      </c>
      <c r="E17" s="184">
        <v>40916524</v>
      </c>
      <c r="F17" s="184">
        <v>7888400</v>
      </c>
      <c r="G17" s="184">
        <v>0</v>
      </c>
      <c r="H17" s="184">
        <v>7888400</v>
      </c>
      <c r="I17" s="395">
        <v>16326775</v>
      </c>
      <c r="J17" s="395">
        <v>818330</v>
      </c>
      <c r="K17" s="184">
        <v>15265909</v>
      </c>
      <c r="L17" s="185">
        <v>105.3</v>
      </c>
      <c r="M17" s="186"/>
    </row>
    <row r="18" spans="1:13" ht="14.25" customHeight="1">
      <c r="A18" s="180"/>
      <c r="B18" s="187" t="s">
        <v>53</v>
      </c>
      <c r="C18" s="183">
        <f t="shared" si="1"/>
        <v>221254305</v>
      </c>
      <c r="D18" s="188">
        <f t="shared" si="0"/>
        <v>75838941</v>
      </c>
      <c r="E18" s="184">
        <v>30425748</v>
      </c>
      <c r="F18" s="184">
        <v>50413193</v>
      </c>
      <c r="G18" s="184">
        <v>5000000</v>
      </c>
      <c r="H18" s="184">
        <v>45413193</v>
      </c>
      <c r="I18" s="395">
        <v>24191936</v>
      </c>
      <c r="J18" s="395">
        <v>608515</v>
      </c>
      <c r="K18" s="184">
        <v>120614913</v>
      </c>
      <c r="L18" s="185">
        <v>74</v>
      </c>
      <c r="M18" s="186"/>
    </row>
    <row r="19" spans="1:13" ht="14.4">
      <c r="B19" s="187" t="s">
        <v>54</v>
      </c>
      <c r="C19" s="183">
        <f t="shared" si="1"/>
        <v>6043617</v>
      </c>
      <c r="D19" s="188">
        <f t="shared" si="0"/>
        <v>3369263</v>
      </c>
      <c r="E19" s="184">
        <v>2479263</v>
      </c>
      <c r="F19" s="184">
        <v>890000</v>
      </c>
      <c r="G19" s="184">
        <v>0</v>
      </c>
      <c r="H19" s="184">
        <v>890000</v>
      </c>
      <c r="I19" s="395">
        <v>1145549</v>
      </c>
      <c r="J19" s="395">
        <v>49585</v>
      </c>
      <c r="K19" s="184">
        <v>1479220</v>
      </c>
      <c r="L19" s="185">
        <v>6</v>
      </c>
      <c r="M19" s="186"/>
    </row>
    <row r="20" spans="1:13" ht="13.8" thickBot="1">
      <c r="B20" s="189" t="s">
        <v>174</v>
      </c>
      <c r="C20" s="197">
        <f>SUM(C12:C19)</f>
        <v>593792277</v>
      </c>
      <c r="D20" s="199">
        <f t="shared" ref="D20:K20" si="2">SUM(D12:D19)</f>
        <v>265737929</v>
      </c>
      <c r="E20" s="199">
        <f>SUM(E12:E19)</f>
        <v>199374604</v>
      </c>
      <c r="F20" s="199">
        <f t="shared" si="2"/>
        <v>71363325</v>
      </c>
      <c r="G20" s="199">
        <f t="shared" si="2"/>
        <v>5000000</v>
      </c>
      <c r="H20" s="199">
        <f t="shared" si="2"/>
        <v>66363325</v>
      </c>
      <c r="I20" s="396">
        <f t="shared" si="2"/>
        <v>86821397</v>
      </c>
      <c r="J20" s="396">
        <f t="shared" si="2"/>
        <v>3987491</v>
      </c>
      <c r="K20" s="396">
        <f t="shared" si="2"/>
        <v>237245460</v>
      </c>
      <c r="L20" s="200">
        <f>SUM(L12:L19)</f>
        <v>524.01</v>
      </c>
      <c r="M20" s="298"/>
    </row>
    <row r="21" spans="1:13" ht="13.8" thickTop="1">
      <c r="B21" s="72"/>
      <c r="C21" s="397"/>
      <c r="D21" s="398"/>
      <c r="E21" s="398"/>
      <c r="F21" s="398"/>
      <c r="G21" s="398"/>
      <c r="H21" s="398"/>
      <c r="I21" s="399"/>
      <c r="J21" s="399"/>
      <c r="K21" s="400"/>
      <c r="L21" s="401"/>
      <c r="M21" s="300"/>
    </row>
    <row r="22" spans="1:13" ht="13.8">
      <c r="B22" s="190" t="s">
        <v>175</v>
      </c>
      <c r="C22" s="397"/>
      <c r="D22" s="398"/>
      <c r="E22" s="398"/>
      <c r="F22" s="398"/>
      <c r="G22" s="398"/>
      <c r="H22" s="398"/>
      <c r="I22" s="402"/>
      <c r="J22" s="400"/>
      <c r="K22" s="398"/>
      <c r="L22" s="401"/>
      <c r="M22" s="191"/>
    </row>
    <row r="23" spans="1:13" ht="13.5" customHeight="1">
      <c r="B23" s="192" t="s">
        <v>176</v>
      </c>
      <c r="C23" s="193">
        <f t="shared" ref="C23:C29" si="3">SUM(D23+I23+J23+K23)</f>
        <v>56000</v>
      </c>
      <c r="D23" s="194">
        <f t="shared" ref="D23:D29" si="4">SUM(E23+H23)</f>
        <v>0</v>
      </c>
      <c r="E23" s="194"/>
      <c r="F23" s="194"/>
      <c r="G23" s="194"/>
      <c r="H23" s="194"/>
      <c r="I23" s="194"/>
      <c r="J23" s="194"/>
      <c r="K23" s="194">
        <v>56000</v>
      </c>
      <c r="L23" s="403"/>
      <c r="M23" s="195"/>
    </row>
    <row r="24" spans="1:13" ht="26.25" customHeight="1">
      <c r="B24" s="192" t="s">
        <v>177</v>
      </c>
      <c r="C24" s="193">
        <f t="shared" si="3"/>
        <v>1173000</v>
      </c>
      <c r="D24" s="194">
        <f t="shared" si="4"/>
        <v>0</v>
      </c>
      <c r="E24" s="194"/>
      <c r="F24" s="194"/>
      <c r="G24" s="194"/>
      <c r="H24" s="194"/>
      <c r="I24" s="194"/>
      <c r="J24" s="194"/>
      <c r="K24" s="194">
        <v>1173000</v>
      </c>
      <c r="L24" s="403"/>
      <c r="M24" s="196"/>
    </row>
    <row r="25" spans="1:13">
      <c r="B25" s="192" t="s">
        <v>178</v>
      </c>
      <c r="C25" s="193">
        <f t="shared" si="3"/>
        <v>2302000</v>
      </c>
      <c r="D25" s="194">
        <f t="shared" si="4"/>
        <v>0</v>
      </c>
      <c r="E25" s="194"/>
      <c r="F25" s="194"/>
      <c r="G25" s="194"/>
      <c r="H25" s="194"/>
      <c r="I25" s="194"/>
      <c r="J25" s="194"/>
      <c r="K25" s="194">
        <v>2302000</v>
      </c>
      <c r="L25" s="403"/>
      <c r="M25" s="196" t="s">
        <v>272</v>
      </c>
    </row>
    <row r="26" spans="1:13">
      <c r="B26" s="192" t="s">
        <v>179</v>
      </c>
      <c r="C26" s="193">
        <f t="shared" si="3"/>
        <v>573000</v>
      </c>
      <c r="D26" s="194">
        <f t="shared" si="4"/>
        <v>0</v>
      </c>
      <c r="E26" s="194"/>
      <c r="F26" s="194"/>
      <c r="G26" s="194"/>
      <c r="H26" s="194"/>
      <c r="I26" s="194"/>
      <c r="J26" s="194"/>
      <c r="K26" s="194">
        <v>573000</v>
      </c>
      <c r="L26" s="403"/>
      <c r="M26" s="195"/>
    </row>
    <row r="27" spans="1:13" ht="15" customHeight="1">
      <c r="B27" s="192" t="s">
        <v>180</v>
      </c>
      <c r="C27" s="193">
        <f t="shared" si="3"/>
        <v>196000</v>
      </c>
      <c r="D27" s="194">
        <f t="shared" si="4"/>
        <v>0</v>
      </c>
      <c r="E27" s="194"/>
      <c r="F27" s="194"/>
      <c r="G27" s="194"/>
      <c r="H27" s="194"/>
      <c r="I27" s="194"/>
      <c r="J27" s="194"/>
      <c r="K27" s="194">
        <v>196000</v>
      </c>
      <c r="L27" s="403"/>
      <c r="M27" s="195"/>
    </row>
    <row r="28" spans="1:13" ht="15" customHeight="1">
      <c r="B28" s="192" t="s">
        <v>153</v>
      </c>
      <c r="C28" s="193">
        <f t="shared" si="3"/>
        <v>1461320</v>
      </c>
      <c r="D28" s="194">
        <f t="shared" si="4"/>
        <v>0</v>
      </c>
      <c r="E28" s="194"/>
      <c r="F28" s="194"/>
      <c r="G28" s="194"/>
      <c r="H28" s="194"/>
      <c r="I28" s="194"/>
      <c r="J28" s="194"/>
      <c r="K28" s="194">
        <v>1461320</v>
      </c>
      <c r="L28" s="403"/>
      <c r="M28" s="195"/>
    </row>
    <row r="29" spans="1:13" ht="15" customHeight="1">
      <c r="B29" s="192" t="s">
        <v>273</v>
      </c>
      <c r="C29" s="193">
        <f t="shared" si="3"/>
        <v>500000</v>
      </c>
      <c r="D29" s="194">
        <f t="shared" si="4"/>
        <v>0</v>
      </c>
      <c r="E29" s="194"/>
      <c r="F29" s="194"/>
      <c r="G29" s="194"/>
      <c r="H29" s="194"/>
      <c r="I29" s="194"/>
      <c r="J29" s="194"/>
      <c r="K29" s="194">
        <v>500000</v>
      </c>
      <c r="L29" s="403"/>
      <c r="M29" s="195"/>
    </row>
    <row r="30" spans="1:13" ht="13.8" thickBot="1">
      <c r="B30" s="189" t="s">
        <v>181</v>
      </c>
      <c r="C30" s="197">
        <f>SUM(C23:C29)</f>
        <v>6261320</v>
      </c>
      <c r="D30" s="198">
        <f>SUM(D23:D29)</f>
        <v>0</v>
      </c>
      <c r="E30" s="198">
        <f>SUM(E23:E29)</f>
        <v>0</v>
      </c>
      <c r="F30" s="198">
        <f>SUM(F23:F29)</f>
        <v>0</v>
      </c>
      <c r="G30" s="198"/>
      <c r="H30" s="198"/>
      <c r="I30" s="198">
        <f>SUM(I23:I29)</f>
        <v>0</v>
      </c>
      <c r="J30" s="199">
        <f>SUM(J23:J29)</f>
        <v>0</v>
      </c>
      <c r="K30" s="199">
        <f>SUM(K23:K29)</f>
        <v>6261320</v>
      </c>
      <c r="L30" s="200">
        <f>SUM(L23:L29)</f>
        <v>0</v>
      </c>
      <c r="M30" s="298"/>
    </row>
    <row r="31" spans="1:13" ht="13.8" thickTop="1">
      <c r="B31" s="201"/>
      <c r="C31" s="404"/>
      <c r="D31" s="405"/>
      <c r="E31" s="405"/>
      <c r="F31" s="405"/>
      <c r="G31" s="405"/>
      <c r="H31" s="405"/>
      <c r="I31" s="405"/>
      <c r="J31" s="405"/>
      <c r="K31" s="405"/>
      <c r="L31" s="406"/>
      <c r="M31" s="407"/>
    </row>
    <row r="32" spans="1:13" ht="13.8">
      <c r="A32" s="202"/>
      <c r="B32" s="203" t="s">
        <v>182</v>
      </c>
      <c r="C32" s="319"/>
      <c r="D32" s="313"/>
      <c r="E32" s="313"/>
      <c r="F32" s="313"/>
      <c r="G32" s="313"/>
      <c r="H32" s="313"/>
      <c r="I32" s="313"/>
      <c r="J32" s="313"/>
      <c r="K32" s="313"/>
      <c r="L32" s="320"/>
      <c r="M32" s="300"/>
    </row>
    <row r="33" spans="2:14" ht="12.75" customHeight="1">
      <c r="B33" s="204" t="s">
        <v>183</v>
      </c>
      <c r="C33" s="193">
        <f t="shared" ref="C33:C44" si="5">SUM(D33+I33+J33+K33)</f>
        <v>1839250</v>
      </c>
      <c r="D33" s="194">
        <f t="shared" ref="D33:D44" si="6">SUM(E33+H33)</f>
        <v>987000</v>
      </c>
      <c r="E33" s="194">
        <v>450000</v>
      </c>
      <c r="F33" s="194">
        <v>537000</v>
      </c>
      <c r="G33" s="194">
        <v>0</v>
      </c>
      <c r="H33" s="194">
        <v>537000</v>
      </c>
      <c r="I33" s="194">
        <v>250000</v>
      </c>
      <c r="J33" s="194">
        <v>9000</v>
      </c>
      <c r="K33" s="408">
        <v>593250</v>
      </c>
      <c r="L33" s="403">
        <v>1.5</v>
      </c>
      <c r="M33" s="205" t="s">
        <v>49</v>
      </c>
    </row>
    <row r="34" spans="2:14" ht="12.75" customHeight="1">
      <c r="B34" s="204" t="s">
        <v>274</v>
      </c>
      <c r="C34" s="193">
        <f>SUM(D34+I34+J34+K34)</f>
        <v>3040400</v>
      </c>
      <c r="D34" s="194">
        <f>SUM(E34+H34)</f>
        <v>2003000</v>
      </c>
      <c r="E34" s="194">
        <v>0</v>
      </c>
      <c r="F34" s="194">
        <v>2003000</v>
      </c>
      <c r="G34" s="194">
        <v>0</v>
      </c>
      <c r="H34" s="194">
        <v>2003000</v>
      </c>
      <c r="I34" s="194">
        <v>592400</v>
      </c>
      <c r="J34" s="194">
        <v>0</v>
      </c>
      <c r="K34" s="408">
        <v>445000</v>
      </c>
      <c r="L34" s="403">
        <v>0</v>
      </c>
      <c r="M34" s="205" t="s">
        <v>49</v>
      </c>
    </row>
    <row r="35" spans="2:14" ht="12.75" customHeight="1">
      <c r="B35" s="204" t="s">
        <v>184</v>
      </c>
      <c r="C35" s="193">
        <f t="shared" si="5"/>
        <v>1332305</v>
      </c>
      <c r="D35" s="194">
        <f t="shared" si="6"/>
        <v>530000</v>
      </c>
      <c r="E35" s="194">
        <v>0</v>
      </c>
      <c r="F35" s="194">
        <v>530000</v>
      </c>
      <c r="G35" s="194">
        <v>0</v>
      </c>
      <c r="H35" s="194">
        <v>530000</v>
      </c>
      <c r="I35" s="194">
        <v>119000</v>
      </c>
      <c r="J35" s="194">
        <v>0</v>
      </c>
      <c r="K35" s="408">
        <v>683305</v>
      </c>
      <c r="L35" s="403">
        <v>0</v>
      </c>
      <c r="M35" s="205" t="s">
        <v>53</v>
      </c>
    </row>
    <row r="36" spans="2:14" ht="12.75" customHeight="1">
      <c r="B36" s="204" t="s">
        <v>275</v>
      </c>
      <c r="C36" s="193">
        <f t="shared" si="5"/>
        <v>140000</v>
      </c>
      <c r="D36" s="194">
        <f t="shared" si="6"/>
        <v>0</v>
      </c>
      <c r="E36" s="194">
        <v>0</v>
      </c>
      <c r="F36" s="194">
        <v>0</v>
      </c>
      <c r="G36" s="194">
        <v>0</v>
      </c>
      <c r="H36" s="194">
        <v>0</v>
      </c>
      <c r="I36" s="194">
        <v>0</v>
      </c>
      <c r="J36" s="194">
        <v>0</v>
      </c>
      <c r="K36" s="408">
        <v>140000</v>
      </c>
      <c r="L36" s="403">
        <v>0</v>
      </c>
      <c r="M36" s="205" t="s">
        <v>55</v>
      </c>
    </row>
    <row r="37" spans="2:14" ht="26.4">
      <c r="B37" s="204" t="s">
        <v>276</v>
      </c>
      <c r="C37" s="193">
        <f t="shared" si="5"/>
        <v>150000</v>
      </c>
      <c r="D37" s="194">
        <f t="shared" si="6"/>
        <v>0</v>
      </c>
      <c r="E37" s="194">
        <v>0</v>
      </c>
      <c r="F37" s="194">
        <v>0</v>
      </c>
      <c r="G37" s="194">
        <v>0</v>
      </c>
      <c r="H37" s="194">
        <v>0</v>
      </c>
      <c r="I37" s="194">
        <v>0</v>
      </c>
      <c r="J37" s="194">
        <v>0</v>
      </c>
      <c r="K37" s="408">
        <v>150000</v>
      </c>
      <c r="L37" s="403">
        <v>0</v>
      </c>
      <c r="M37" s="205" t="s">
        <v>55</v>
      </c>
    </row>
    <row r="38" spans="2:14">
      <c r="B38" s="204" t="s">
        <v>277</v>
      </c>
      <c r="C38" s="193">
        <f>SUM(D38+I38+J38+K38)</f>
        <v>894220</v>
      </c>
      <c r="D38" s="194">
        <f>SUM(E38+H38)</f>
        <v>402000</v>
      </c>
      <c r="E38" s="194">
        <v>402000</v>
      </c>
      <c r="F38" s="194">
        <v>0</v>
      </c>
      <c r="G38" s="194">
        <v>0</v>
      </c>
      <c r="H38" s="194">
        <v>0</v>
      </c>
      <c r="I38" s="194">
        <v>136680</v>
      </c>
      <c r="J38" s="194">
        <v>8040</v>
      </c>
      <c r="K38" s="408">
        <v>347500</v>
      </c>
      <c r="L38" s="403">
        <v>1</v>
      </c>
      <c r="M38" s="205" t="s">
        <v>161</v>
      </c>
    </row>
    <row r="39" spans="2:14">
      <c r="B39" s="204" t="s">
        <v>278</v>
      </c>
      <c r="C39" s="193">
        <f>SUM(D39+I39+J39+K39)</f>
        <v>3940407</v>
      </c>
      <c r="D39" s="194">
        <f>SUM(E39+H39)</f>
        <v>953240</v>
      </c>
      <c r="E39" s="194">
        <v>953240</v>
      </c>
      <c r="F39" s="194">
        <v>0</v>
      </c>
      <c r="G39" s="194">
        <v>0</v>
      </c>
      <c r="H39" s="194">
        <v>0</v>
      </c>
      <c r="I39" s="194">
        <v>324102</v>
      </c>
      <c r="J39" s="194">
        <v>19065</v>
      </c>
      <c r="K39" s="408">
        <v>2644000</v>
      </c>
      <c r="L39" s="403">
        <v>2.2999999999999998</v>
      </c>
      <c r="M39" s="205" t="s">
        <v>214</v>
      </c>
    </row>
    <row r="40" spans="2:14" ht="14.4">
      <c r="B40" s="204" t="s">
        <v>185</v>
      </c>
      <c r="C40" s="193">
        <f t="shared" si="5"/>
        <v>11433275</v>
      </c>
      <c r="D40" s="194">
        <f t="shared" si="6"/>
        <v>8406820</v>
      </c>
      <c r="E40" s="194">
        <v>8406820</v>
      </c>
      <c r="F40" s="194">
        <v>0</v>
      </c>
      <c r="G40" s="194">
        <v>0</v>
      </c>
      <c r="H40" s="194">
        <v>0</v>
      </c>
      <c r="I40" s="194">
        <v>2858319</v>
      </c>
      <c r="J40" s="194">
        <v>168136</v>
      </c>
      <c r="K40" s="408">
        <v>0</v>
      </c>
      <c r="L40" s="403">
        <v>19</v>
      </c>
      <c r="M40" s="205" t="s">
        <v>48</v>
      </c>
      <c r="N40" s="206"/>
    </row>
    <row r="41" spans="2:14" ht="14.4">
      <c r="B41" s="204" t="s">
        <v>186</v>
      </c>
      <c r="C41" s="193">
        <f t="shared" si="5"/>
        <v>469599</v>
      </c>
      <c r="D41" s="194">
        <f t="shared" si="6"/>
        <v>345293</v>
      </c>
      <c r="E41" s="194">
        <v>345293</v>
      </c>
      <c r="F41" s="194">
        <v>0</v>
      </c>
      <c r="G41" s="194">
        <v>0</v>
      </c>
      <c r="H41" s="194">
        <v>0</v>
      </c>
      <c r="I41" s="194">
        <v>117400</v>
      </c>
      <c r="J41" s="194">
        <v>6906</v>
      </c>
      <c r="K41" s="408">
        <v>0</v>
      </c>
      <c r="L41" s="403">
        <v>0.67</v>
      </c>
      <c r="M41" s="205" t="s">
        <v>48</v>
      </c>
      <c r="N41" s="206"/>
    </row>
    <row r="42" spans="2:14" ht="13.5" customHeight="1">
      <c r="B42" s="204" t="s">
        <v>187</v>
      </c>
      <c r="C42" s="193">
        <f t="shared" si="5"/>
        <v>250000</v>
      </c>
      <c r="D42" s="194">
        <f t="shared" si="6"/>
        <v>0</v>
      </c>
      <c r="E42" s="194">
        <v>0</v>
      </c>
      <c r="F42" s="194">
        <v>0</v>
      </c>
      <c r="G42" s="194">
        <v>0</v>
      </c>
      <c r="H42" s="194">
        <v>0</v>
      </c>
      <c r="I42" s="194">
        <v>0</v>
      </c>
      <c r="J42" s="194">
        <v>0</v>
      </c>
      <c r="K42" s="408">
        <v>250000</v>
      </c>
      <c r="L42" s="403">
        <v>0</v>
      </c>
      <c r="M42" s="205" t="s">
        <v>48</v>
      </c>
      <c r="N42" s="206"/>
    </row>
    <row r="43" spans="2:14">
      <c r="B43" s="204" t="s">
        <v>188</v>
      </c>
      <c r="C43" s="193">
        <f t="shared" si="5"/>
        <v>824000</v>
      </c>
      <c r="D43" s="194">
        <f t="shared" si="6"/>
        <v>0</v>
      </c>
      <c r="E43" s="194">
        <v>0</v>
      </c>
      <c r="F43" s="194">
        <v>0</v>
      </c>
      <c r="G43" s="194">
        <v>0</v>
      </c>
      <c r="H43" s="194">
        <v>0</v>
      </c>
      <c r="I43" s="194">
        <v>0</v>
      </c>
      <c r="J43" s="194">
        <v>0</v>
      </c>
      <c r="K43" s="408">
        <v>824000</v>
      </c>
      <c r="L43" s="403">
        <v>0</v>
      </c>
      <c r="M43" s="205" t="s">
        <v>48</v>
      </c>
    </row>
    <row r="44" spans="2:14">
      <c r="B44" s="204" t="s">
        <v>189</v>
      </c>
      <c r="C44" s="193">
        <f t="shared" si="5"/>
        <v>170000</v>
      </c>
      <c r="D44" s="194">
        <f t="shared" si="6"/>
        <v>40000</v>
      </c>
      <c r="E44" s="194">
        <v>0</v>
      </c>
      <c r="F44" s="194">
        <v>40000</v>
      </c>
      <c r="G44" s="194">
        <v>0</v>
      </c>
      <c r="H44" s="194">
        <v>40000</v>
      </c>
      <c r="I44" s="194">
        <v>0</v>
      </c>
      <c r="J44" s="194">
        <v>0</v>
      </c>
      <c r="K44" s="408">
        <v>130000</v>
      </c>
      <c r="L44" s="403">
        <v>0</v>
      </c>
      <c r="M44" s="205" t="s">
        <v>48</v>
      </c>
    </row>
    <row r="45" spans="2:14" ht="13.8" thickBot="1">
      <c r="B45" s="207" t="s">
        <v>233</v>
      </c>
      <c r="C45" s="208">
        <f t="shared" ref="C45:L45" si="7">SUM(C33:C44)</f>
        <v>24483456</v>
      </c>
      <c r="D45" s="209">
        <f t="shared" si="7"/>
        <v>13667353</v>
      </c>
      <c r="E45" s="209">
        <f t="shared" si="7"/>
        <v>10557353</v>
      </c>
      <c r="F45" s="209">
        <f t="shared" si="7"/>
        <v>3110000</v>
      </c>
      <c r="G45" s="209">
        <f t="shared" si="7"/>
        <v>0</v>
      </c>
      <c r="H45" s="209">
        <f t="shared" si="7"/>
        <v>3110000</v>
      </c>
      <c r="I45" s="209">
        <f t="shared" si="7"/>
        <v>4397901</v>
      </c>
      <c r="J45" s="209">
        <f t="shared" si="7"/>
        <v>211147</v>
      </c>
      <c r="K45" s="209">
        <f t="shared" si="7"/>
        <v>6207055</v>
      </c>
      <c r="L45" s="210">
        <f t="shared" si="7"/>
        <v>24.470000000000002</v>
      </c>
      <c r="M45" s="211"/>
    </row>
    <row r="46" spans="2:14" ht="13.2" customHeight="1">
      <c r="B46" s="204"/>
      <c r="C46" s="193"/>
      <c r="D46" s="194"/>
      <c r="E46" s="194"/>
      <c r="F46" s="194"/>
      <c r="G46" s="194"/>
      <c r="H46" s="194"/>
      <c r="I46" s="194"/>
      <c r="J46" s="194"/>
      <c r="K46" s="408"/>
      <c r="L46" s="403"/>
      <c r="M46" s="205"/>
    </row>
    <row r="47" spans="2:14">
      <c r="B47" s="212" t="s">
        <v>191</v>
      </c>
      <c r="C47" s="193"/>
      <c r="D47" s="194"/>
      <c r="E47" s="194"/>
      <c r="F47" s="194"/>
      <c r="G47" s="194"/>
      <c r="H47" s="194"/>
      <c r="I47" s="194"/>
      <c r="J47" s="194"/>
      <c r="K47" s="408"/>
      <c r="L47" s="403"/>
      <c r="M47" s="205"/>
    </row>
    <row r="48" spans="2:14" ht="26.4">
      <c r="B48" s="204" t="s">
        <v>192</v>
      </c>
      <c r="C48" s="193">
        <f>SUM(D48+I48+J48+K48)</f>
        <v>1650000</v>
      </c>
      <c r="D48" s="194">
        <f>SUM(E48+H48)</f>
        <v>650000</v>
      </c>
      <c r="E48" s="194">
        <v>0</v>
      </c>
      <c r="F48" s="194">
        <v>650000</v>
      </c>
      <c r="G48" s="194">
        <v>0</v>
      </c>
      <c r="H48" s="194">
        <v>650000</v>
      </c>
      <c r="I48" s="194">
        <v>184000</v>
      </c>
      <c r="J48" s="194">
        <v>0</v>
      </c>
      <c r="K48" s="408">
        <v>816000</v>
      </c>
      <c r="L48" s="403">
        <v>0</v>
      </c>
      <c r="M48" s="205" t="s">
        <v>193</v>
      </c>
    </row>
    <row r="49" spans="2:14">
      <c r="B49" s="204" t="s">
        <v>194</v>
      </c>
      <c r="C49" s="193">
        <f>SUM(D49+I49+J49+K49)</f>
        <v>200000</v>
      </c>
      <c r="D49" s="194">
        <f>SUM(E49+H49)</f>
        <v>200000</v>
      </c>
      <c r="E49" s="194">
        <v>0</v>
      </c>
      <c r="F49" s="194">
        <v>200000</v>
      </c>
      <c r="G49" s="194">
        <v>0</v>
      </c>
      <c r="H49" s="194">
        <v>200000</v>
      </c>
      <c r="I49" s="194">
        <v>0</v>
      </c>
      <c r="J49" s="194">
        <v>0</v>
      </c>
      <c r="K49" s="408">
        <v>0</v>
      </c>
      <c r="L49" s="403">
        <v>0</v>
      </c>
      <c r="M49" s="205" t="s">
        <v>193</v>
      </c>
    </row>
    <row r="50" spans="2:14">
      <c r="B50" s="204" t="s">
        <v>195</v>
      </c>
      <c r="C50" s="193">
        <f>SUM(D50+I50+J50+K50)</f>
        <v>200000</v>
      </c>
      <c r="D50" s="194">
        <f>SUM(E50+H50)</f>
        <v>200000</v>
      </c>
      <c r="E50" s="194">
        <v>0</v>
      </c>
      <c r="F50" s="194">
        <v>200000</v>
      </c>
      <c r="G50" s="194">
        <v>0</v>
      </c>
      <c r="H50" s="194">
        <v>200000</v>
      </c>
      <c r="I50" s="194">
        <v>0</v>
      </c>
      <c r="J50" s="194">
        <v>0</v>
      </c>
      <c r="K50" s="408">
        <v>0</v>
      </c>
      <c r="L50" s="403">
        <v>0</v>
      </c>
      <c r="M50" s="205" t="s">
        <v>52</v>
      </c>
    </row>
    <row r="51" spans="2:14" ht="13.8" thickBot="1">
      <c r="B51" s="207" t="s">
        <v>196</v>
      </c>
      <c r="C51" s="208">
        <f t="shared" ref="C51:L51" si="8">SUM(C48:C50)</f>
        <v>2050000</v>
      </c>
      <c r="D51" s="209">
        <f t="shared" si="8"/>
        <v>1050000</v>
      </c>
      <c r="E51" s="209">
        <f t="shared" si="8"/>
        <v>0</v>
      </c>
      <c r="F51" s="209">
        <f t="shared" si="8"/>
        <v>1050000</v>
      </c>
      <c r="G51" s="209">
        <f t="shared" si="8"/>
        <v>0</v>
      </c>
      <c r="H51" s="209">
        <f t="shared" si="8"/>
        <v>1050000</v>
      </c>
      <c r="I51" s="209">
        <f t="shared" si="8"/>
        <v>184000</v>
      </c>
      <c r="J51" s="209">
        <f t="shared" si="8"/>
        <v>0</v>
      </c>
      <c r="K51" s="209">
        <f t="shared" si="8"/>
        <v>816000</v>
      </c>
      <c r="L51" s="210">
        <f t="shared" si="8"/>
        <v>0</v>
      </c>
      <c r="M51" s="211"/>
    </row>
    <row r="52" spans="2:14">
      <c r="B52" s="204"/>
      <c r="C52" s="193"/>
      <c r="D52" s="194"/>
      <c r="E52" s="194"/>
      <c r="F52" s="194"/>
      <c r="G52" s="194"/>
      <c r="H52" s="194"/>
      <c r="I52" s="194"/>
      <c r="J52" s="194"/>
      <c r="K52" s="408"/>
      <c r="L52" s="403"/>
      <c r="M52" s="205"/>
    </row>
    <row r="53" spans="2:14">
      <c r="B53" s="212" t="s">
        <v>197</v>
      </c>
      <c r="C53" s="193"/>
      <c r="D53" s="194"/>
      <c r="E53" s="194"/>
      <c r="F53" s="194"/>
      <c r="G53" s="194"/>
      <c r="H53" s="194"/>
      <c r="I53" s="194"/>
      <c r="J53" s="194"/>
      <c r="K53" s="408"/>
      <c r="L53" s="403"/>
      <c r="M53" s="205"/>
    </row>
    <row r="54" spans="2:14">
      <c r="B54" s="204" t="s">
        <v>198</v>
      </c>
      <c r="C54" s="193">
        <f t="shared" ref="C54:C62" si="9">SUM(D54+I54+J54+K54)</f>
        <v>2837500</v>
      </c>
      <c r="D54" s="194">
        <f t="shared" ref="D54:D62" si="10">SUM(E54+H54)</f>
        <v>272000</v>
      </c>
      <c r="E54" s="194">
        <v>0</v>
      </c>
      <c r="F54" s="194">
        <v>272000</v>
      </c>
      <c r="G54" s="194">
        <v>0</v>
      </c>
      <c r="H54" s="194">
        <v>272000</v>
      </c>
      <c r="I54" s="194">
        <v>0</v>
      </c>
      <c r="J54" s="194">
        <v>0</v>
      </c>
      <c r="K54" s="408">
        <v>2565500</v>
      </c>
      <c r="L54" s="403">
        <v>0</v>
      </c>
      <c r="M54" s="205" t="s">
        <v>199</v>
      </c>
    </row>
    <row r="55" spans="2:14">
      <c r="B55" s="204" t="s">
        <v>200</v>
      </c>
      <c r="C55" s="193">
        <f t="shared" si="9"/>
        <v>5489964</v>
      </c>
      <c r="D55" s="194">
        <f t="shared" si="10"/>
        <v>0</v>
      </c>
      <c r="E55" s="194">
        <v>0</v>
      </c>
      <c r="F55" s="194">
        <v>0</v>
      </c>
      <c r="G55" s="194">
        <v>0</v>
      </c>
      <c r="H55" s="194">
        <v>0</v>
      </c>
      <c r="I55" s="194">
        <v>0</v>
      </c>
      <c r="J55" s="194">
        <v>0</v>
      </c>
      <c r="K55" s="408">
        <v>5489964</v>
      </c>
      <c r="L55" s="403">
        <v>0</v>
      </c>
      <c r="M55" s="205" t="s">
        <v>199</v>
      </c>
    </row>
    <row r="56" spans="2:14">
      <c r="B56" s="204" t="s">
        <v>279</v>
      </c>
      <c r="C56" s="193">
        <f>SUM(D56+I56+J56+K56)</f>
        <v>1752000</v>
      </c>
      <c r="D56" s="194">
        <f>SUM(E56+H56)</f>
        <v>0</v>
      </c>
      <c r="E56" s="194">
        <v>0</v>
      </c>
      <c r="F56" s="194">
        <v>0</v>
      </c>
      <c r="G56" s="194">
        <v>0</v>
      </c>
      <c r="H56" s="194">
        <v>0</v>
      </c>
      <c r="I56" s="194">
        <v>0</v>
      </c>
      <c r="J56" s="194">
        <v>0</v>
      </c>
      <c r="K56" s="408">
        <v>1752000</v>
      </c>
      <c r="L56" s="403">
        <v>0</v>
      </c>
      <c r="M56" s="205" t="s">
        <v>199</v>
      </c>
    </row>
    <row r="57" spans="2:14">
      <c r="B57" s="204" t="s">
        <v>201</v>
      </c>
      <c r="C57" s="193">
        <f t="shared" si="9"/>
        <v>1085000</v>
      </c>
      <c r="D57" s="194">
        <f t="shared" si="10"/>
        <v>0</v>
      </c>
      <c r="E57" s="194">
        <v>0</v>
      </c>
      <c r="F57" s="194">
        <v>0</v>
      </c>
      <c r="G57" s="194">
        <v>0</v>
      </c>
      <c r="H57" s="194">
        <v>0</v>
      </c>
      <c r="I57" s="194">
        <v>0</v>
      </c>
      <c r="J57" s="194">
        <v>0</v>
      </c>
      <c r="K57" s="408">
        <v>1085000</v>
      </c>
      <c r="L57" s="403">
        <v>0</v>
      </c>
      <c r="M57" s="205" t="s">
        <v>199</v>
      </c>
    </row>
    <row r="58" spans="2:14">
      <c r="B58" s="204" t="s">
        <v>202</v>
      </c>
      <c r="C58" s="193">
        <f t="shared" si="9"/>
        <v>300000</v>
      </c>
      <c r="D58" s="194">
        <f t="shared" si="10"/>
        <v>0</v>
      </c>
      <c r="E58" s="194">
        <v>0</v>
      </c>
      <c r="F58" s="194">
        <v>0</v>
      </c>
      <c r="G58" s="194">
        <v>0</v>
      </c>
      <c r="H58" s="194">
        <v>0</v>
      </c>
      <c r="I58" s="194">
        <v>0</v>
      </c>
      <c r="J58" s="194">
        <v>0</v>
      </c>
      <c r="K58" s="408">
        <v>300000</v>
      </c>
      <c r="L58" s="403">
        <v>0</v>
      </c>
      <c r="M58" s="205" t="s">
        <v>199</v>
      </c>
    </row>
    <row r="59" spans="2:14">
      <c r="B59" s="204" t="s">
        <v>203</v>
      </c>
      <c r="C59" s="193">
        <f t="shared" si="9"/>
        <v>3693000</v>
      </c>
      <c r="D59" s="194">
        <f t="shared" si="10"/>
        <v>0</v>
      </c>
      <c r="E59" s="194">
        <v>0</v>
      </c>
      <c r="F59" s="194">
        <v>0</v>
      </c>
      <c r="G59" s="194">
        <v>0</v>
      </c>
      <c r="H59" s="194">
        <v>0</v>
      </c>
      <c r="I59" s="194">
        <v>0</v>
      </c>
      <c r="J59" s="194">
        <v>0</v>
      </c>
      <c r="K59" s="408">
        <v>3693000</v>
      </c>
      <c r="L59" s="403">
        <v>0</v>
      </c>
      <c r="M59" s="205" t="s">
        <v>199</v>
      </c>
    </row>
    <row r="60" spans="2:14">
      <c r="B60" s="204" t="s">
        <v>204</v>
      </c>
      <c r="C60" s="193">
        <f t="shared" si="9"/>
        <v>1126000</v>
      </c>
      <c r="D60" s="194">
        <f t="shared" si="10"/>
        <v>0</v>
      </c>
      <c r="E60" s="194">
        <v>0</v>
      </c>
      <c r="F60" s="194">
        <v>0</v>
      </c>
      <c r="G60" s="194">
        <v>0</v>
      </c>
      <c r="H60" s="194">
        <v>0</v>
      </c>
      <c r="I60" s="194">
        <v>0</v>
      </c>
      <c r="J60" s="194">
        <v>0</v>
      </c>
      <c r="K60" s="408">
        <v>1126000</v>
      </c>
      <c r="L60" s="403">
        <v>0</v>
      </c>
      <c r="M60" s="205" t="s">
        <v>199</v>
      </c>
    </row>
    <row r="61" spans="2:14">
      <c r="B61" s="204" t="s">
        <v>205</v>
      </c>
      <c r="C61" s="193">
        <f t="shared" si="9"/>
        <v>235000</v>
      </c>
      <c r="D61" s="194">
        <f t="shared" si="10"/>
        <v>0</v>
      </c>
      <c r="E61" s="194">
        <v>0</v>
      </c>
      <c r="F61" s="194">
        <v>0</v>
      </c>
      <c r="G61" s="194">
        <v>0</v>
      </c>
      <c r="H61" s="194">
        <v>0</v>
      </c>
      <c r="I61" s="194">
        <v>0</v>
      </c>
      <c r="J61" s="194">
        <v>0</v>
      </c>
      <c r="K61" s="408">
        <v>235000</v>
      </c>
      <c r="L61" s="403">
        <v>0</v>
      </c>
      <c r="M61" s="205" t="s">
        <v>199</v>
      </c>
    </row>
    <row r="62" spans="2:14">
      <c r="B62" s="204" t="s">
        <v>206</v>
      </c>
      <c r="C62" s="193">
        <f t="shared" si="9"/>
        <v>3214000</v>
      </c>
      <c r="D62" s="194">
        <f t="shared" si="10"/>
        <v>0</v>
      </c>
      <c r="E62" s="194">
        <v>0</v>
      </c>
      <c r="F62" s="194">
        <v>0</v>
      </c>
      <c r="G62" s="194">
        <v>0</v>
      </c>
      <c r="H62" s="194">
        <v>0</v>
      </c>
      <c r="I62" s="194">
        <v>0</v>
      </c>
      <c r="J62" s="194">
        <v>0</v>
      </c>
      <c r="K62" s="408">
        <v>3214000</v>
      </c>
      <c r="L62" s="403">
        <v>0</v>
      </c>
      <c r="M62" s="205" t="s">
        <v>199</v>
      </c>
    </row>
    <row r="63" spans="2:14" ht="13.8" thickBot="1">
      <c r="B63" s="207" t="s">
        <v>207</v>
      </c>
      <c r="C63" s="208">
        <f>SUM(C54:C62)</f>
        <v>19732464</v>
      </c>
      <c r="D63" s="209">
        <f t="shared" ref="D63:L63" si="11">SUM(D54:D62)</f>
        <v>272000</v>
      </c>
      <c r="E63" s="209">
        <f t="shared" si="11"/>
        <v>0</v>
      </c>
      <c r="F63" s="209">
        <f t="shared" si="11"/>
        <v>272000</v>
      </c>
      <c r="G63" s="209">
        <f t="shared" si="11"/>
        <v>0</v>
      </c>
      <c r="H63" s="209">
        <f t="shared" si="11"/>
        <v>272000</v>
      </c>
      <c r="I63" s="209">
        <f t="shared" si="11"/>
        <v>0</v>
      </c>
      <c r="J63" s="209">
        <f t="shared" si="11"/>
        <v>0</v>
      </c>
      <c r="K63" s="209">
        <f t="shared" si="11"/>
        <v>19460464</v>
      </c>
      <c r="L63" s="210">
        <f t="shared" si="11"/>
        <v>0</v>
      </c>
      <c r="M63" s="211"/>
    </row>
    <row r="64" spans="2:14" ht="14.4">
      <c r="B64" s="204"/>
      <c r="C64" s="193"/>
      <c r="D64" s="194"/>
      <c r="E64" s="194"/>
      <c r="F64" s="194"/>
      <c r="G64" s="194"/>
      <c r="H64" s="194"/>
      <c r="I64" s="194"/>
      <c r="J64" s="194"/>
      <c r="K64" s="408"/>
      <c r="L64" s="403"/>
      <c r="M64" s="205"/>
      <c r="N64" s="206"/>
    </row>
    <row r="65" spans="1:14" ht="14.4">
      <c r="B65" s="212" t="s">
        <v>208</v>
      </c>
      <c r="C65" s="193"/>
      <c r="D65" s="194"/>
      <c r="E65" s="194"/>
      <c r="F65" s="194"/>
      <c r="G65" s="194"/>
      <c r="H65" s="194"/>
      <c r="I65" s="194"/>
      <c r="J65" s="194"/>
      <c r="K65" s="408"/>
      <c r="L65" s="403"/>
      <c r="M65" s="205"/>
      <c r="N65" s="206"/>
    </row>
    <row r="66" spans="1:14">
      <c r="B66" s="204" t="s">
        <v>48</v>
      </c>
      <c r="C66" s="193">
        <f t="shared" ref="C66:C71" si="12">SUM(D66+I66+J66+K66)</f>
        <v>2433000</v>
      </c>
      <c r="D66" s="194">
        <f t="shared" ref="D66:D71" si="13">SUM(E66+H66)</f>
        <v>422882</v>
      </c>
      <c r="E66" s="194">
        <v>185282</v>
      </c>
      <c r="F66" s="194">
        <v>237600</v>
      </c>
      <c r="G66" s="194">
        <v>0</v>
      </c>
      <c r="H66" s="194">
        <v>237600</v>
      </c>
      <c r="I66" s="194">
        <v>143780</v>
      </c>
      <c r="J66" s="194">
        <v>3706</v>
      </c>
      <c r="K66" s="408">
        <v>1862632</v>
      </c>
      <c r="L66" s="403">
        <v>0.67</v>
      </c>
      <c r="M66" s="205"/>
    </row>
    <row r="67" spans="1:14">
      <c r="B67" s="204" t="s">
        <v>173</v>
      </c>
      <c r="C67" s="193">
        <f t="shared" si="12"/>
        <v>1560000</v>
      </c>
      <c r="D67" s="194">
        <f t="shared" si="13"/>
        <v>956000</v>
      </c>
      <c r="E67" s="194">
        <v>600000</v>
      </c>
      <c r="F67" s="194">
        <v>356000</v>
      </c>
      <c r="G67" s="194">
        <v>0</v>
      </c>
      <c r="H67" s="194">
        <v>356000</v>
      </c>
      <c r="I67" s="194">
        <v>204000</v>
      </c>
      <c r="J67" s="194">
        <v>12000</v>
      </c>
      <c r="K67" s="408">
        <v>388000</v>
      </c>
      <c r="L67" s="403">
        <v>1.8</v>
      </c>
      <c r="M67" s="205"/>
    </row>
    <row r="68" spans="1:14" ht="13.95" customHeight="1">
      <c r="A68" s="213"/>
      <c r="B68" s="204" t="s">
        <v>209</v>
      </c>
      <c r="C68" s="193">
        <f t="shared" si="12"/>
        <v>5156000</v>
      </c>
      <c r="D68" s="194">
        <f t="shared" si="13"/>
        <v>2696000</v>
      </c>
      <c r="E68" s="194">
        <v>350000</v>
      </c>
      <c r="F68" s="194">
        <v>2346000</v>
      </c>
      <c r="G68" s="194">
        <v>0</v>
      </c>
      <c r="H68" s="194">
        <v>2346000</v>
      </c>
      <c r="I68" s="194">
        <v>284800</v>
      </c>
      <c r="J68" s="194">
        <v>7000</v>
      </c>
      <c r="K68" s="408">
        <v>2168200</v>
      </c>
      <c r="L68" s="403">
        <v>1.2</v>
      </c>
      <c r="M68" s="205"/>
    </row>
    <row r="69" spans="1:14">
      <c r="A69" s="213"/>
      <c r="B69" s="204" t="s">
        <v>52</v>
      </c>
      <c r="C69" s="193">
        <f t="shared" si="12"/>
        <v>8900350</v>
      </c>
      <c r="D69" s="194">
        <f t="shared" si="13"/>
        <v>5057810</v>
      </c>
      <c r="E69" s="194">
        <v>0</v>
      </c>
      <c r="F69" s="194">
        <v>5057810</v>
      </c>
      <c r="G69" s="194">
        <v>0</v>
      </c>
      <c r="H69" s="194">
        <v>5057810</v>
      </c>
      <c r="I69" s="194">
        <v>715000</v>
      </c>
      <c r="J69" s="194">
        <v>0</v>
      </c>
      <c r="K69" s="408">
        <v>3127540</v>
      </c>
      <c r="L69" s="403">
        <v>0</v>
      </c>
      <c r="M69" s="205"/>
    </row>
    <row r="70" spans="1:14">
      <c r="B70" s="204" t="s">
        <v>210</v>
      </c>
      <c r="C70" s="193">
        <f t="shared" si="12"/>
        <v>100000</v>
      </c>
      <c r="D70" s="194">
        <f t="shared" si="13"/>
        <v>50000</v>
      </c>
      <c r="E70" s="194">
        <v>0</v>
      </c>
      <c r="F70" s="194">
        <v>50000</v>
      </c>
      <c r="G70" s="194">
        <v>0</v>
      </c>
      <c r="H70" s="194">
        <v>50000</v>
      </c>
      <c r="I70" s="194">
        <v>0</v>
      </c>
      <c r="J70" s="194">
        <v>0</v>
      </c>
      <c r="K70" s="408">
        <v>50000</v>
      </c>
      <c r="L70" s="403">
        <v>0</v>
      </c>
      <c r="M70" s="205"/>
    </row>
    <row r="71" spans="1:14">
      <c r="B71" s="204" t="s">
        <v>50</v>
      </c>
      <c r="C71" s="193">
        <f t="shared" si="12"/>
        <v>43010000</v>
      </c>
      <c r="D71" s="194">
        <f t="shared" si="13"/>
        <v>0</v>
      </c>
      <c r="E71" s="194">
        <v>0</v>
      </c>
      <c r="F71" s="194">
        <v>0</v>
      </c>
      <c r="G71" s="194">
        <v>0</v>
      </c>
      <c r="H71" s="194">
        <v>0</v>
      </c>
      <c r="I71" s="194">
        <v>0</v>
      </c>
      <c r="J71" s="194">
        <v>0</v>
      </c>
      <c r="K71" s="408">
        <v>43010000</v>
      </c>
      <c r="L71" s="403">
        <v>0</v>
      </c>
      <c r="M71" s="205"/>
    </row>
    <row r="72" spans="1:14" ht="13.8" thickBot="1">
      <c r="B72" s="207" t="s">
        <v>211</v>
      </c>
      <c r="C72" s="208">
        <f>SUM(C66:C71)</f>
        <v>61159350</v>
      </c>
      <c r="D72" s="209">
        <f t="shared" ref="D72:L72" si="14">SUM(D66:D71)</f>
        <v>9182692</v>
      </c>
      <c r="E72" s="209">
        <f t="shared" si="14"/>
        <v>1135282</v>
      </c>
      <c r="F72" s="209">
        <f t="shared" si="14"/>
        <v>8047410</v>
      </c>
      <c r="G72" s="209">
        <f>SUM(G66:G71)</f>
        <v>0</v>
      </c>
      <c r="H72" s="209">
        <f>SUM(H66:H71)</f>
        <v>8047410</v>
      </c>
      <c r="I72" s="209">
        <f t="shared" si="14"/>
        <v>1347580</v>
      </c>
      <c r="J72" s="209">
        <f t="shared" si="14"/>
        <v>22706</v>
      </c>
      <c r="K72" s="209">
        <f t="shared" si="14"/>
        <v>50606372</v>
      </c>
      <c r="L72" s="210">
        <f t="shared" si="14"/>
        <v>3.67</v>
      </c>
      <c r="M72" s="211"/>
    </row>
    <row r="73" spans="1:14" ht="13.8" thickBot="1">
      <c r="B73" s="214"/>
      <c r="C73" s="11"/>
      <c r="D73" s="215"/>
      <c r="E73" s="215"/>
      <c r="F73" s="215"/>
      <c r="G73" s="215"/>
      <c r="H73" s="215"/>
      <c r="I73" s="215"/>
      <c r="J73" s="215"/>
      <c r="K73" s="215"/>
      <c r="L73" s="216"/>
      <c r="M73" s="217"/>
    </row>
    <row r="74" spans="1:14" ht="13.8" thickBot="1">
      <c r="B74" s="218" t="s">
        <v>212</v>
      </c>
      <c r="C74" s="219">
        <f>SUM(D74+I74+J74+K74)</f>
        <v>47929851</v>
      </c>
      <c r="D74" s="220">
        <f>SUM(E74+F74)</f>
        <v>17389535</v>
      </c>
      <c r="E74" s="221">
        <v>11809735</v>
      </c>
      <c r="F74" s="221">
        <v>5579800</v>
      </c>
      <c r="G74" s="221">
        <v>0</v>
      </c>
      <c r="H74" s="221">
        <v>5579800</v>
      </c>
      <c r="I74" s="222">
        <v>5395382</v>
      </c>
      <c r="J74" s="221">
        <v>236195</v>
      </c>
      <c r="K74" s="221">
        <v>24908739</v>
      </c>
      <c r="L74" s="223">
        <v>31.01</v>
      </c>
      <c r="M74" s="217" t="s">
        <v>49</v>
      </c>
    </row>
    <row r="75" spans="1:14">
      <c r="B75" s="224"/>
      <c r="C75" s="225"/>
      <c r="D75" s="226"/>
      <c r="E75" s="227"/>
      <c r="F75" s="227"/>
      <c r="G75" s="227"/>
      <c r="H75" s="227"/>
      <c r="I75" s="228"/>
      <c r="J75" s="226"/>
      <c r="K75" s="226"/>
      <c r="L75" s="229"/>
      <c r="M75" s="230"/>
    </row>
    <row r="76" spans="1:14">
      <c r="B76" s="224" t="s">
        <v>213</v>
      </c>
      <c r="C76" s="231"/>
      <c r="D76" s="232"/>
      <c r="E76" s="232"/>
      <c r="F76" s="232"/>
      <c r="G76" s="232"/>
      <c r="H76" s="232"/>
      <c r="I76" s="232"/>
      <c r="J76" s="232"/>
      <c r="K76" s="232"/>
      <c r="L76" s="409"/>
      <c r="M76" s="233"/>
    </row>
    <row r="77" spans="1:14">
      <c r="B77" s="234" t="s">
        <v>214</v>
      </c>
      <c r="C77" s="235">
        <f>SUM(D77+I77+J77+K77)</f>
        <v>43158036</v>
      </c>
      <c r="D77" s="236">
        <f>SUM(E77+H77)</f>
        <v>11378672</v>
      </c>
      <c r="E77" s="236">
        <v>11378672</v>
      </c>
      <c r="F77" s="236">
        <v>0</v>
      </c>
      <c r="G77" s="236">
        <v>0</v>
      </c>
      <c r="H77" s="236">
        <v>0</v>
      </c>
      <c r="I77" s="236">
        <v>3868749</v>
      </c>
      <c r="J77" s="236">
        <v>227573</v>
      </c>
      <c r="K77" s="236">
        <v>27683042</v>
      </c>
      <c r="L77" s="237">
        <v>42</v>
      </c>
      <c r="M77" s="238"/>
    </row>
    <row r="78" spans="1:14" ht="13.95" customHeight="1">
      <c r="A78" s="213"/>
      <c r="B78" s="234" t="s">
        <v>215</v>
      </c>
      <c r="C78" s="235">
        <f>SUM(D78+I78+J78+K78)</f>
        <v>8117038</v>
      </c>
      <c r="D78" s="236">
        <f>SUM(E78+H78)</f>
        <v>0</v>
      </c>
      <c r="E78" s="236"/>
      <c r="F78" s="236"/>
      <c r="G78" s="236"/>
      <c r="H78" s="236"/>
      <c r="I78" s="236"/>
      <c r="J78" s="236"/>
      <c r="K78" s="236">
        <v>8117038</v>
      </c>
      <c r="L78" s="410">
        <v>0</v>
      </c>
      <c r="M78" s="238"/>
      <c r="N78" s="213"/>
    </row>
    <row r="79" spans="1:14">
      <c r="A79" s="213"/>
      <c r="B79" s="234" t="s">
        <v>216</v>
      </c>
      <c r="C79" s="239">
        <f>SUM(D79+I79+J79+K79)</f>
        <v>0</v>
      </c>
      <c r="D79" s="240">
        <f>SUM(E79+H79)</f>
        <v>0</v>
      </c>
      <c r="E79" s="240"/>
      <c r="F79" s="240"/>
      <c r="G79" s="240"/>
      <c r="H79" s="240"/>
      <c r="I79" s="240"/>
      <c r="J79" s="240"/>
      <c r="K79" s="240"/>
      <c r="L79" s="241">
        <v>4</v>
      </c>
      <c r="M79" s="238"/>
      <c r="N79" s="213"/>
    </row>
    <row r="80" spans="1:14" ht="13.8" thickBot="1">
      <c r="A80" s="213"/>
      <c r="B80" s="207" t="s">
        <v>217</v>
      </c>
      <c r="C80" s="242">
        <f>SUM(D80+I80+J80+K80)</f>
        <v>51275074</v>
      </c>
      <c r="D80" s="242">
        <f t="shared" ref="D80:K80" si="15">SUM(D77:D79)</f>
        <v>11378672</v>
      </c>
      <c r="E80" s="242">
        <f t="shared" si="15"/>
        <v>11378672</v>
      </c>
      <c r="F80" s="242">
        <f t="shared" si="15"/>
        <v>0</v>
      </c>
      <c r="G80" s="242">
        <f t="shared" si="15"/>
        <v>0</v>
      </c>
      <c r="H80" s="242">
        <f t="shared" si="15"/>
        <v>0</v>
      </c>
      <c r="I80" s="242">
        <f t="shared" si="15"/>
        <v>3868749</v>
      </c>
      <c r="J80" s="242">
        <f t="shared" si="15"/>
        <v>227573</v>
      </c>
      <c r="K80" s="242">
        <f t="shared" si="15"/>
        <v>35800080</v>
      </c>
      <c r="L80" s="243">
        <f>SUM(L77:L79)</f>
        <v>46</v>
      </c>
      <c r="M80" s="244" t="s">
        <v>218</v>
      </c>
      <c r="N80" s="213"/>
    </row>
    <row r="81" spans="1:14" ht="13.8" thickBot="1">
      <c r="A81" s="213"/>
      <c r="B81" s="204"/>
      <c r="C81" s="193"/>
      <c r="D81" s="194"/>
      <c r="E81" s="194"/>
      <c r="F81" s="194"/>
      <c r="G81" s="194"/>
      <c r="H81" s="194"/>
      <c r="I81" s="194"/>
      <c r="J81" s="194"/>
      <c r="K81" s="408"/>
      <c r="L81" s="403"/>
      <c r="M81" s="205"/>
      <c r="N81" s="213"/>
    </row>
    <row r="82" spans="1:14" ht="13.8" thickBot="1">
      <c r="B82" s="245" t="s">
        <v>219</v>
      </c>
      <c r="C82" s="246">
        <f>SUM(D82+I82+J82+K82)</f>
        <v>57892832</v>
      </c>
      <c r="D82" s="246">
        <f>SUM(E82+H82)</f>
        <v>18666227</v>
      </c>
      <c r="E82" s="246">
        <v>16825050</v>
      </c>
      <c r="F82" s="246">
        <v>1841177</v>
      </c>
      <c r="G82" s="246">
        <v>0</v>
      </c>
      <c r="H82" s="246">
        <v>1841177</v>
      </c>
      <c r="I82" s="246">
        <v>6381369</v>
      </c>
      <c r="J82" s="246">
        <v>336501</v>
      </c>
      <c r="K82" s="246">
        <v>32508735</v>
      </c>
      <c r="L82" s="247">
        <v>36.200000000000003</v>
      </c>
      <c r="M82" s="248" t="s">
        <v>48</v>
      </c>
    </row>
    <row r="83" spans="1:14" ht="13.8" thickBot="1">
      <c r="A83" s="180"/>
      <c r="B83" s="224"/>
      <c r="C83" s="249"/>
      <c r="D83" s="250"/>
      <c r="E83" s="250"/>
      <c r="F83" s="250"/>
      <c r="G83" s="250"/>
      <c r="H83" s="250"/>
      <c r="I83" s="250"/>
      <c r="J83" s="250"/>
      <c r="K83" s="250"/>
      <c r="L83" s="251"/>
      <c r="M83" s="252"/>
    </row>
    <row r="84" spans="1:14">
      <c r="A84" s="180"/>
      <c r="B84" s="411" t="s">
        <v>220</v>
      </c>
      <c r="C84" s="412">
        <v>20000000</v>
      </c>
      <c r="D84" s="412">
        <v>0</v>
      </c>
      <c r="E84" s="412">
        <v>0</v>
      </c>
      <c r="F84" s="412">
        <v>0</v>
      </c>
      <c r="G84" s="412">
        <v>0</v>
      </c>
      <c r="H84" s="412">
        <v>0</v>
      </c>
      <c r="I84" s="412">
        <v>0</v>
      </c>
      <c r="J84" s="412">
        <v>0</v>
      </c>
      <c r="K84" s="412">
        <v>20000000</v>
      </c>
      <c r="L84" s="413">
        <v>0</v>
      </c>
      <c r="M84" s="414" t="s">
        <v>221</v>
      </c>
    </row>
    <row r="85" spans="1:14">
      <c r="A85" s="180"/>
      <c r="B85" s="234"/>
      <c r="C85" s="415"/>
      <c r="D85" s="415"/>
      <c r="E85" s="415"/>
      <c r="F85" s="415"/>
      <c r="G85" s="415"/>
      <c r="H85" s="415"/>
      <c r="I85" s="415"/>
      <c r="J85" s="415"/>
      <c r="K85" s="415"/>
      <c r="L85" s="416"/>
      <c r="M85" s="417"/>
    </row>
    <row r="86" spans="1:14">
      <c r="B86" s="418" t="s">
        <v>280</v>
      </c>
      <c r="C86" s="415"/>
      <c r="D86" s="415"/>
      <c r="E86" s="415"/>
      <c r="F86" s="415"/>
      <c r="G86" s="415"/>
      <c r="H86" s="415"/>
      <c r="I86" s="415"/>
      <c r="J86" s="415"/>
      <c r="K86" s="415"/>
      <c r="L86" s="416"/>
      <c r="M86" s="417"/>
    </row>
    <row r="87" spans="1:14">
      <c r="B87" s="234" t="s">
        <v>281</v>
      </c>
      <c r="C87" s="415">
        <f>SUM(D87+I87+J87+K87)</f>
        <v>1025500</v>
      </c>
      <c r="D87" s="415">
        <f>SUM(E87+H87)</f>
        <v>84000</v>
      </c>
      <c r="E87" s="415">
        <v>0</v>
      </c>
      <c r="F87" s="415">
        <v>84000</v>
      </c>
      <c r="G87" s="415">
        <v>0</v>
      </c>
      <c r="H87" s="415">
        <v>84000</v>
      </c>
      <c r="I87" s="415">
        <v>0</v>
      </c>
      <c r="J87" s="415">
        <v>0</v>
      </c>
      <c r="K87" s="415">
        <v>941500</v>
      </c>
      <c r="L87" s="416">
        <v>0</v>
      </c>
      <c r="M87" s="417"/>
    </row>
    <row r="88" spans="1:14">
      <c r="B88" s="234" t="s">
        <v>282</v>
      </c>
      <c r="C88" s="415">
        <f>SUM(D88+I88+J88+K88)</f>
        <v>43000</v>
      </c>
      <c r="D88" s="415">
        <f>SUM(E88+H88)</f>
        <v>0</v>
      </c>
      <c r="E88" s="415">
        <v>0</v>
      </c>
      <c r="F88" s="415">
        <v>0</v>
      </c>
      <c r="G88" s="415">
        <v>0</v>
      </c>
      <c r="H88" s="415">
        <v>0</v>
      </c>
      <c r="I88" s="415">
        <v>0</v>
      </c>
      <c r="J88" s="415">
        <v>0</v>
      </c>
      <c r="K88" s="415">
        <v>43000</v>
      </c>
      <c r="L88" s="416">
        <v>0</v>
      </c>
      <c r="M88" s="417"/>
    </row>
    <row r="89" spans="1:14" ht="28.5" customHeight="1" thickBot="1">
      <c r="B89" s="419" t="s">
        <v>283</v>
      </c>
      <c r="C89" s="420">
        <f>SUM(D89+I89+J89+K89)</f>
        <v>20000000</v>
      </c>
      <c r="D89" s="420">
        <f>SUM(E89+H89)</f>
        <v>0</v>
      </c>
      <c r="E89" s="420">
        <v>0</v>
      </c>
      <c r="F89" s="420">
        <v>0</v>
      </c>
      <c r="G89" s="420">
        <v>0</v>
      </c>
      <c r="H89" s="420">
        <v>0</v>
      </c>
      <c r="I89" s="420">
        <v>0</v>
      </c>
      <c r="J89" s="420">
        <v>0</v>
      </c>
      <c r="K89" s="420">
        <v>20000000</v>
      </c>
      <c r="L89" s="421">
        <v>0</v>
      </c>
      <c r="M89" s="422" t="s">
        <v>221</v>
      </c>
    </row>
    <row r="90" spans="1:14" ht="13.8" thickBot="1">
      <c r="B90" s="423" t="s">
        <v>284</v>
      </c>
      <c r="C90" s="424">
        <f>SUM(D90+I90+J90+K90)</f>
        <v>21068500</v>
      </c>
      <c r="D90" s="424">
        <f>SUM(E90+H90)</f>
        <v>84000</v>
      </c>
      <c r="E90" s="424">
        <f t="shared" ref="E90:L90" si="16">SUM(E87:E89)</f>
        <v>0</v>
      </c>
      <c r="F90" s="424">
        <f t="shared" si="16"/>
        <v>84000</v>
      </c>
      <c r="G90" s="424">
        <f t="shared" si="16"/>
        <v>0</v>
      </c>
      <c r="H90" s="424">
        <f t="shared" si="16"/>
        <v>84000</v>
      </c>
      <c r="I90" s="424">
        <f t="shared" si="16"/>
        <v>0</v>
      </c>
      <c r="J90" s="424">
        <f t="shared" si="16"/>
        <v>0</v>
      </c>
      <c r="K90" s="424">
        <f t="shared" si="16"/>
        <v>20984500</v>
      </c>
      <c r="L90" s="425">
        <f t="shared" si="16"/>
        <v>0</v>
      </c>
      <c r="M90" s="248" t="s">
        <v>285</v>
      </c>
    </row>
    <row r="91" spans="1:14" ht="18" customHeight="1">
      <c r="B91" s="204"/>
      <c r="C91" s="193"/>
      <c r="D91" s="194"/>
      <c r="E91" s="194"/>
      <c r="F91" s="194"/>
      <c r="G91" s="194"/>
      <c r="H91" s="194"/>
      <c r="I91" s="194"/>
      <c r="J91" s="194"/>
      <c r="K91" s="408"/>
      <c r="L91" s="403"/>
      <c r="M91" s="205"/>
    </row>
    <row r="92" spans="1:14">
      <c r="B92" s="212" t="s">
        <v>222</v>
      </c>
      <c r="C92" s="193"/>
      <c r="D92" s="194"/>
      <c r="E92" s="194"/>
      <c r="F92" s="194"/>
      <c r="G92" s="194"/>
      <c r="H92" s="194"/>
      <c r="I92" s="194"/>
      <c r="J92" s="194"/>
      <c r="K92" s="408"/>
      <c r="L92" s="403"/>
      <c r="M92" s="205"/>
    </row>
    <row r="93" spans="1:14">
      <c r="B93" s="256" t="s">
        <v>223</v>
      </c>
      <c r="C93" s="257">
        <f t="shared" ref="C93:C104" si="17">SUM(D93+I93+J93+K93)</f>
        <v>23485447</v>
      </c>
      <c r="D93" s="258">
        <f t="shared" ref="D93:D104" si="18">SUM(E93+H93)</f>
        <v>2390742</v>
      </c>
      <c r="E93" s="258">
        <f t="shared" ref="E93:L93" si="19">SUM(E94:E100)</f>
        <v>2316742</v>
      </c>
      <c r="F93" s="258">
        <f t="shared" si="19"/>
        <v>74000</v>
      </c>
      <c r="G93" s="258">
        <f t="shared" si="19"/>
        <v>0</v>
      </c>
      <c r="H93" s="258">
        <f t="shared" si="19"/>
        <v>74000</v>
      </c>
      <c r="I93" s="258">
        <f t="shared" si="19"/>
        <v>787692</v>
      </c>
      <c r="J93" s="258">
        <f t="shared" si="19"/>
        <v>46335</v>
      </c>
      <c r="K93" s="426">
        <f t="shared" si="19"/>
        <v>20260678</v>
      </c>
      <c r="L93" s="427">
        <f t="shared" si="19"/>
        <v>1.25</v>
      </c>
      <c r="M93" s="205"/>
    </row>
    <row r="94" spans="1:14">
      <c r="A94" s="213"/>
      <c r="B94" s="204" t="s">
        <v>286</v>
      </c>
      <c r="C94" s="193">
        <f t="shared" si="17"/>
        <v>2661169</v>
      </c>
      <c r="D94" s="194">
        <f t="shared" si="18"/>
        <v>1956742</v>
      </c>
      <c r="E94" s="194">
        <v>1956742</v>
      </c>
      <c r="F94" s="194">
        <v>0</v>
      </c>
      <c r="G94" s="194">
        <v>0</v>
      </c>
      <c r="H94" s="194">
        <v>0</v>
      </c>
      <c r="I94" s="194">
        <v>665292</v>
      </c>
      <c r="J94" s="194">
        <v>39135</v>
      </c>
      <c r="K94" s="408">
        <v>0</v>
      </c>
      <c r="L94" s="403">
        <v>0</v>
      </c>
      <c r="M94" s="403"/>
    </row>
    <row r="95" spans="1:14" ht="12.75" hidden="1" customHeight="1">
      <c r="A95" s="213"/>
      <c r="B95" s="204" t="s">
        <v>287</v>
      </c>
      <c r="C95" s="193">
        <f t="shared" si="17"/>
        <v>1992478</v>
      </c>
      <c r="D95" s="194">
        <f t="shared" si="18"/>
        <v>0</v>
      </c>
      <c r="E95" s="194">
        <v>0</v>
      </c>
      <c r="F95" s="194">
        <v>0</v>
      </c>
      <c r="G95" s="194">
        <v>0</v>
      </c>
      <c r="H95" s="194">
        <v>0</v>
      </c>
      <c r="I95" s="194">
        <v>0</v>
      </c>
      <c r="J95" s="194">
        <v>0</v>
      </c>
      <c r="K95" s="408">
        <v>1992478</v>
      </c>
      <c r="L95" s="403">
        <v>0</v>
      </c>
      <c r="M95" s="403"/>
    </row>
    <row r="96" spans="1:14">
      <c r="A96" s="213"/>
      <c r="B96" s="204" t="s">
        <v>288</v>
      </c>
      <c r="C96" s="193">
        <f t="shared" si="17"/>
        <v>90000</v>
      </c>
      <c r="D96" s="194">
        <f t="shared" si="18"/>
        <v>0</v>
      </c>
      <c r="E96" s="194">
        <v>0</v>
      </c>
      <c r="F96" s="194">
        <v>0</v>
      </c>
      <c r="G96" s="194">
        <v>0</v>
      </c>
      <c r="H96" s="194">
        <v>0</v>
      </c>
      <c r="I96" s="194">
        <v>0</v>
      </c>
      <c r="J96" s="194">
        <v>0</v>
      </c>
      <c r="K96" s="408">
        <v>90000</v>
      </c>
      <c r="L96" s="403">
        <v>0</v>
      </c>
      <c r="M96" s="403"/>
    </row>
    <row r="97" spans="1:22" ht="21" customHeight="1">
      <c r="A97" s="262"/>
      <c r="B97" s="204" t="s">
        <v>289</v>
      </c>
      <c r="C97" s="193">
        <f>SUM(D97+I97+J97+K97)</f>
        <v>1640000</v>
      </c>
      <c r="D97" s="194">
        <f>SUM(E97+H97)</f>
        <v>0</v>
      </c>
      <c r="E97" s="194">
        <v>0</v>
      </c>
      <c r="F97" s="194">
        <v>0</v>
      </c>
      <c r="G97" s="194">
        <v>0</v>
      </c>
      <c r="H97" s="194">
        <v>0</v>
      </c>
      <c r="I97" s="194">
        <v>0</v>
      </c>
      <c r="J97" s="194">
        <v>0</v>
      </c>
      <c r="K97" s="408">
        <v>1640000</v>
      </c>
      <c r="L97" s="403">
        <v>0</v>
      </c>
      <c r="M97" s="403" t="s">
        <v>290</v>
      </c>
    </row>
    <row r="98" spans="1:22" ht="17.25" customHeight="1">
      <c r="A98" s="262"/>
      <c r="B98" s="204" t="s">
        <v>224</v>
      </c>
      <c r="C98" s="193">
        <f>SUM(D98+I98+J98+K98)</f>
        <v>901800</v>
      </c>
      <c r="D98" s="194">
        <f>SUM(E98+H98)</f>
        <v>434000</v>
      </c>
      <c r="E98" s="194">
        <v>360000</v>
      </c>
      <c r="F98" s="194">
        <v>74000</v>
      </c>
      <c r="G98" s="194">
        <v>0</v>
      </c>
      <c r="H98" s="194">
        <v>74000</v>
      </c>
      <c r="I98" s="194">
        <v>122400</v>
      </c>
      <c r="J98" s="194">
        <v>7200</v>
      </c>
      <c r="K98" s="408">
        <v>338200</v>
      </c>
      <c r="L98" s="403">
        <v>1.25</v>
      </c>
      <c r="M98" s="428"/>
    </row>
    <row r="99" spans="1:22" ht="28.5" customHeight="1">
      <c r="A99" s="213"/>
      <c r="B99" s="204" t="s">
        <v>225</v>
      </c>
      <c r="C99" s="193">
        <f t="shared" si="17"/>
        <v>15800000</v>
      </c>
      <c r="D99" s="194">
        <f t="shared" si="18"/>
        <v>0</v>
      </c>
      <c r="E99" s="194">
        <v>0</v>
      </c>
      <c r="F99" s="194">
        <v>0</v>
      </c>
      <c r="G99" s="194">
        <v>0</v>
      </c>
      <c r="H99" s="194">
        <v>0</v>
      </c>
      <c r="I99" s="194">
        <v>0</v>
      </c>
      <c r="J99" s="194">
        <v>0</v>
      </c>
      <c r="K99" s="408">
        <v>15800000</v>
      </c>
      <c r="L99" s="403">
        <v>0</v>
      </c>
      <c r="M99" s="403"/>
    </row>
    <row r="100" spans="1:22">
      <c r="A100" s="268"/>
      <c r="B100" s="204" t="s">
        <v>226</v>
      </c>
      <c r="C100" s="193">
        <f t="shared" si="17"/>
        <v>400000</v>
      </c>
      <c r="D100" s="194">
        <f t="shared" si="18"/>
        <v>0</v>
      </c>
      <c r="E100" s="194">
        <v>0</v>
      </c>
      <c r="F100" s="194">
        <v>0</v>
      </c>
      <c r="G100" s="194">
        <v>0</v>
      </c>
      <c r="H100" s="194">
        <v>0</v>
      </c>
      <c r="I100" s="194">
        <v>0</v>
      </c>
      <c r="J100" s="194">
        <v>0</v>
      </c>
      <c r="K100" s="408">
        <v>400000</v>
      </c>
      <c r="L100" s="403">
        <v>0</v>
      </c>
      <c r="M100" s="403" t="s">
        <v>227</v>
      </c>
    </row>
    <row r="101" spans="1:22">
      <c r="A101" s="268"/>
      <c r="B101" s="204"/>
      <c r="C101" s="193"/>
      <c r="D101" s="194"/>
      <c r="E101" s="194"/>
      <c r="F101" s="194"/>
      <c r="G101" s="194"/>
      <c r="H101" s="194"/>
      <c r="I101" s="194"/>
      <c r="J101" s="194"/>
      <c r="K101" s="408"/>
      <c r="L101" s="403"/>
      <c r="M101" s="403"/>
    </row>
    <row r="102" spans="1:22">
      <c r="A102" s="213"/>
      <c r="B102" s="259" t="s">
        <v>228</v>
      </c>
      <c r="C102" s="260">
        <f t="shared" si="17"/>
        <v>869479</v>
      </c>
      <c r="D102" s="261">
        <f t="shared" si="18"/>
        <v>0</v>
      </c>
      <c r="E102" s="261">
        <v>0</v>
      </c>
      <c r="F102" s="261">
        <v>0</v>
      </c>
      <c r="G102" s="261">
        <v>0</v>
      </c>
      <c r="H102" s="261">
        <v>0</v>
      </c>
      <c r="I102" s="261">
        <v>0</v>
      </c>
      <c r="J102" s="261">
        <v>0</v>
      </c>
      <c r="K102" s="429">
        <v>869479</v>
      </c>
      <c r="L102" s="430">
        <v>0</v>
      </c>
      <c r="M102" s="403"/>
      <c r="N102" s="213"/>
    </row>
    <row r="103" spans="1:22" ht="14.4">
      <c r="A103" s="213"/>
      <c r="B103" s="259" t="s">
        <v>229</v>
      </c>
      <c r="C103" s="260">
        <f t="shared" si="17"/>
        <v>0</v>
      </c>
      <c r="D103" s="261">
        <f t="shared" si="18"/>
        <v>0</v>
      </c>
      <c r="E103" s="261">
        <v>0</v>
      </c>
      <c r="F103" s="261">
        <v>0</v>
      </c>
      <c r="G103" s="261">
        <v>0</v>
      </c>
      <c r="H103" s="261">
        <v>0</v>
      </c>
      <c r="I103" s="261">
        <v>0</v>
      </c>
      <c r="J103" s="261">
        <v>0</v>
      </c>
      <c r="K103" s="429">
        <v>0</v>
      </c>
      <c r="L103" s="430">
        <v>0</v>
      </c>
      <c r="M103" s="403"/>
      <c r="N103" s="278"/>
      <c r="O103" s="206"/>
    </row>
    <row r="104" spans="1:22">
      <c r="A104" s="213"/>
      <c r="B104" s="259" t="s">
        <v>222</v>
      </c>
      <c r="C104" s="260">
        <f t="shared" si="17"/>
        <v>52487973</v>
      </c>
      <c r="D104" s="261">
        <f t="shared" si="18"/>
        <v>37566053</v>
      </c>
      <c r="E104" s="261">
        <v>5366237</v>
      </c>
      <c r="F104" s="261">
        <v>27199816</v>
      </c>
      <c r="G104" s="261">
        <v>0</v>
      </c>
      <c r="H104" s="261">
        <v>32199816</v>
      </c>
      <c r="I104" s="261">
        <v>2470181</v>
      </c>
      <c r="J104" s="261">
        <v>107326</v>
      </c>
      <c r="K104" s="429">
        <v>12344413</v>
      </c>
      <c r="L104" s="430">
        <v>42.39</v>
      </c>
      <c r="M104" s="403"/>
      <c r="N104" s="213"/>
    </row>
    <row r="105" spans="1:22" ht="13.8" thickBot="1">
      <c r="A105" s="213"/>
      <c r="B105" s="334" t="s">
        <v>230</v>
      </c>
      <c r="C105" s="335">
        <f t="shared" ref="C105:L105" si="20">SUM(C94:C104)</f>
        <v>76842899</v>
      </c>
      <c r="D105" s="336">
        <f t="shared" si="20"/>
        <v>39956795</v>
      </c>
      <c r="E105" s="336">
        <f t="shared" si="20"/>
        <v>7682979</v>
      </c>
      <c r="F105" s="336">
        <f t="shared" si="20"/>
        <v>27273816</v>
      </c>
      <c r="G105" s="336">
        <f t="shared" si="20"/>
        <v>0</v>
      </c>
      <c r="H105" s="336">
        <f t="shared" si="20"/>
        <v>32273816</v>
      </c>
      <c r="I105" s="336">
        <f t="shared" si="20"/>
        <v>3257873</v>
      </c>
      <c r="J105" s="336">
        <f t="shared" si="20"/>
        <v>153661</v>
      </c>
      <c r="K105" s="336">
        <f t="shared" si="20"/>
        <v>33474570</v>
      </c>
      <c r="L105" s="337">
        <f t="shared" si="20"/>
        <v>43.64</v>
      </c>
      <c r="M105" s="338"/>
      <c r="N105" s="213"/>
    </row>
    <row r="106" spans="1:22" ht="15" customHeight="1" thickTop="1" thickBot="1">
      <c r="A106" s="213"/>
      <c r="B106" s="263" t="s">
        <v>231</v>
      </c>
      <c r="C106" s="264">
        <f t="shared" ref="C106:L106" si="21">SUM(C20+C30+C45+C51+C63+C72+C74+C80+C82+C84+C90+C105)</f>
        <v>982488023</v>
      </c>
      <c r="D106" s="265">
        <f t="shared" si="21"/>
        <v>377385203</v>
      </c>
      <c r="E106" s="265">
        <f t="shared" si="21"/>
        <v>258763675</v>
      </c>
      <c r="F106" s="265">
        <f t="shared" si="21"/>
        <v>118621528</v>
      </c>
      <c r="G106" s="265">
        <f t="shared" si="21"/>
        <v>5000000</v>
      </c>
      <c r="H106" s="265">
        <f t="shared" si="21"/>
        <v>118621528</v>
      </c>
      <c r="I106" s="266">
        <f t="shared" si="21"/>
        <v>111654251</v>
      </c>
      <c r="J106" s="266">
        <f t="shared" si="21"/>
        <v>5175274</v>
      </c>
      <c r="K106" s="266">
        <f t="shared" si="21"/>
        <v>488273295</v>
      </c>
      <c r="L106" s="431">
        <f t="shared" si="21"/>
        <v>709</v>
      </c>
      <c r="M106" s="267"/>
      <c r="N106" s="213"/>
      <c r="Q106" s="12"/>
      <c r="R106" s="12"/>
      <c r="S106" s="12"/>
      <c r="T106" s="12"/>
      <c r="U106" s="12"/>
      <c r="V106" s="12"/>
    </row>
    <row r="107" spans="1:22" ht="15.6" thickBot="1">
      <c r="A107" s="213"/>
      <c r="B107" s="339" t="s">
        <v>291</v>
      </c>
      <c r="C107" s="340">
        <f>D107+I107+J107+K107</f>
        <v>982488023</v>
      </c>
      <c r="D107" s="341">
        <f>SUM(E107+H107)</f>
        <v>377385203</v>
      </c>
      <c r="E107" s="342">
        <v>258763675</v>
      </c>
      <c r="F107" s="342">
        <v>118621528</v>
      </c>
      <c r="G107" s="342"/>
      <c r="H107" s="342">
        <v>118621528</v>
      </c>
      <c r="I107" s="342">
        <v>111654251</v>
      </c>
      <c r="J107" s="342">
        <v>5175274</v>
      </c>
      <c r="K107" s="342">
        <f>518273295-30000000</f>
        <v>488273295</v>
      </c>
      <c r="L107" s="432">
        <v>709</v>
      </c>
      <c r="M107" s="343"/>
      <c r="N107" s="213"/>
      <c r="Q107" s="12"/>
      <c r="R107" s="12"/>
      <c r="S107" s="12"/>
      <c r="T107" s="12"/>
      <c r="U107" s="12"/>
      <c r="V107" s="12"/>
    </row>
    <row r="108" spans="1:22" ht="13.8" thickBot="1">
      <c r="A108" s="213"/>
      <c r="B108" s="269" t="s">
        <v>232</v>
      </c>
      <c r="C108" s="270">
        <f>D108+I108+J108+K108</f>
        <v>0</v>
      </c>
      <c r="D108" s="271">
        <f>SUM(E108+H108)</f>
        <v>0</v>
      </c>
      <c r="E108" s="271">
        <f t="shared" ref="E108:L108" si="22">SUM(E107-E106)</f>
        <v>0</v>
      </c>
      <c r="F108" s="272">
        <f t="shared" si="22"/>
        <v>0</v>
      </c>
      <c r="G108" s="272">
        <f t="shared" si="22"/>
        <v>-5000000</v>
      </c>
      <c r="H108" s="272">
        <f t="shared" si="22"/>
        <v>0</v>
      </c>
      <c r="I108" s="271">
        <f t="shared" si="22"/>
        <v>0</v>
      </c>
      <c r="J108" s="271">
        <f t="shared" si="22"/>
        <v>0</v>
      </c>
      <c r="K108" s="273">
        <f t="shared" si="22"/>
        <v>0</v>
      </c>
      <c r="L108" s="433">
        <f t="shared" si="22"/>
        <v>0</v>
      </c>
      <c r="M108" s="267"/>
      <c r="N108" s="213"/>
      <c r="Q108" s="12"/>
      <c r="R108" s="12"/>
      <c r="S108" s="12"/>
      <c r="T108" s="12"/>
      <c r="U108" s="12"/>
      <c r="V108" s="12"/>
    </row>
    <row r="109" spans="1:22">
      <c r="A109" s="213"/>
      <c r="B109" s="274"/>
      <c r="C109" s="275"/>
      <c r="D109" s="275"/>
      <c r="E109" s="275"/>
      <c r="F109" s="275"/>
      <c r="G109" s="275"/>
      <c r="H109" s="275"/>
      <c r="I109" s="275"/>
      <c r="J109" s="275"/>
      <c r="K109" s="276"/>
      <c r="L109" s="277"/>
      <c r="M109" s="277"/>
      <c r="N109" s="213"/>
    </row>
    <row r="110" spans="1:22" ht="13.2" customHeight="1">
      <c r="A110" s="213"/>
      <c r="C110" s="12"/>
      <c r="D110" s="12"/>
      <c r="K110" s="12"/>
      <c r="N110" s="213"/>
    </row>
  </sheetData>
  <mergeCells count="7">
    <mergeCell ref="B3:M3"/>
    <mergeCell ref="D7:D9"/>
    <mergeCell ref="E7:F7"/>
    <mergeCell ref="G7:H8"/>
    <mergeCell ref="K7:K9"/>
    <mergeCell ref="E8:E9"/>
    <mergeCell ref="F8:F9"/>
  </mergeCells>
  <printOptions horizontalCentered="1"/>
  <pageMargins left="0.70866141732283472" right="0.70866141732283472" top="0.78740157480314965" bottom="0.78740157480314965" header="0.51181102362204722" footer="0.31496062992125984"/>
  <pageSetup paperSize="9" scale="35" orientation="portrait" r:id="rId1"/>
  <headerFooter alignWithMargins="0">
    <oddHeader>&amp;RKapitola C.VI
&amp;"-,Tučné"Tabulka č. 1a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8"/>
  <sheetViews>
    <sheetView tabSelected="1" topLeftCell="A13" workbookViewId="0">
      <selection activeCell="B38" sqref="B38"/>
    </sheetView>
  </sheetViews>
  <sheetFormatPr defaultRowHeight="14.4"/>
  <cols>
    <col min="1" max="1" width="5.33203125" customWidth="1"/>
    <col min="2" max="2" width="90.5546875" customWidth="1"/>
    <col min="3" max="3" width="11.5546875" customWidth="1"/>
    <col min="4" max="4" width="10.6640625" customWidth="1"/>
    <col min="5" max="5" width="9.33203125" customWidth="1"/>
    <col min="6" max="6" width="11" customWidth="1"/>
    <col min="7" max="7" width="10.33203125" customWidth="1"/>
    <col min="8" max="8" width="7.33203125" customWidth="1"/>
    <col min="9" max="9" width="11" customWidth="1"/>
    <col min="10" max="10" width="8.44140625" customWidth="1"/>
    <col min="11" max="11" width="11.5546875" customWidth="1"/>
    <col min="12" max="12" width="11.88671875" customWidth="1"/>
    <col min="13" max="13" width="16.6640625" customWidth="1"/>
    <col min="14" max="14" width="9" customWidth="1"/>
    <col min="15" max="17" width="9.109375" hidden="1" customWidth="1"/>
    <col min="18" max="19" width="0" hidden="1" customWidth="1"/>
    <col min="256" max="256" width="4.6640625" customWidth="1"/>
    <col min="257" max="257" width="5.33203125" customWidth="1"/>
    <col min="258" max="258" width="90.5546875" customWidth="1"/>
    <col min="259" max="259" width="11.5546875" customWidth="1"/>
    <col min="260" max="260" width="10.6640625" customWidth="1"/>
    <col min="261" max="261" width="9.33203125" customWidth="1"/>
    <col min="262" max="262" width="11" customWidth="1"/>
    <col min="263" max="263" width="10.33203125" customWidth="1"/>
    <col min="264" max="264" width="7.33203125" customWidth="1"/>
    <col min="265" max="265" width="11" customWidth="1"/>
    <col min="266" max="266" width="8.44140625" customWidth="1"/>
    <col min="267" max="267" width="11.5546875" customWidth="1"/>
    <col min="268" max="268" width="6.33203125" customWidth="1"/>
    <col min="269" max="269" width="54.33203125" customWidth="1"/>
    <col min="270" max="270" width="9" customWidth="1"/>
    <col min="271" max="275" width="0" hidden="1" customWidth="1"/>
    <col min="512" max="512" width="4.6640625" customWidth="1"/>
    <col min="513" max="513" width="5.33203125" customWidth="1"/>
    <col min="514" max="514" width="90.5546875" customWidth="1"/>
    <col min="515" max="515" width="11.5546875" customWidth="1"/>
    <col min="516" max="516" width="10.6640625" customWidth="1"/>
    <col min="517" max="517" width="9.33203125" customWidth="1"/>
    <col min="518" max="518" width="11" customWidth="1"/>
    <col min="519" max="519" width="10.33203125" customWidth="1"/>
    <col min="520" max="520" width="7.33203125" customWidth="1"/>
    <col min="521" max="521" width="11" customWidth="1"/>
    <col min="522" max="522" width="8.44140625" customWidth="1"/>
    <col min="523" max="523" width="11.5546875" customWidth="1"/>
    <col min="524" max="524" width="6.33203125" customWidth="1"/>
    <col min="525" max="525" width="54.33203125" customWidth="1"/>
    <col min="526" max="526" width="9" customWidth="1"/>
    <col min="527" max="531" width="0" hidden="1" customWidth="1"/>
    <col min="768" max="768" width="4.6640625" customWidth="1"/>
    <col min="769" max="769" width="5.33203125" customWidth="1"/>
    <col min="770" max="770" width="90.5546875" customWidth="1"/>
    <col min="771" max="771" width="11.5546875" customWidth="1"/>
    <col min="772" max="772" width="10.6640625" customWidth="1"/>
    <col min="773" max="773" width="9.33203125" customWidth="1"/>
    <col min="774" max="774" width="11" customWidth="1"/>
    <col min="775" max="775" width="10.33203125" customWidth="1"/>
    <col min="776" max="776" width="7.33203125" customWidth="1"/>
    <col min="777" max="777" width="11" customWidth="1"/>
    <col min="778" max="778" width="8.44140625" customWidth="1"/>
    <col min="779" max="779" width="11.5546875" customWidth="1"/>
    <col min="780" max="780" width="6.33203125" customWidth="1"/>
    <col min="781" max="781" width="54.33203125" customWidth="1"/>
    <col min="782" max="782" width="9" customWidth="1"/>
    <col min="783" max="787" width="0" hidden="1" customWidth="1"/>
    <col min="1024" max="1024" width="4.6640625" customWidth="1"/>
    <col min="1025" max="1025" width="5.33203125" customWidth="1"/>
    <col min="1026" max="1026" width="90.5546875" customWidth="1"/>
    <col min="1027" max="1027" width="11.5546875" customWidth="1"/>
    <col min="1028" max="1028" width="10.6640625" customWidth="1"/>
    <col min="1029" max="1029" width="9.33203125" customWidth="1"/>
    <col min="1030" max="1030" width="11" customWidth="1"/>
    <col min="1031" max="1031" width="10.33203125" customWidth="1"/>
    <col min="1032" max="1032" width="7.33203125" customWidth="1"/>
    <col min="1033" max="1033" width="11" customWidth="1"/>
    <col min="1034" max="1034" width="8.44140625" customWidth="1"/>
    <col min="1035" max="1035" width="11.5546875" customWidth="1"/>
    <col min="1036" max="1036" width="6.33203125" customWidth="1"/>
    <col min="1037" max="1037" width="54.33203125" customWidth="1"/>
    <col min="1038" max="1038" width="9" customWidth="1"/>
    <col min="1039" max="1043" width="0" hidden="1" customWidth="1"/>
    <col min="1280" max="1280" width="4.6640625" customWidth="1"/>
    <col min="1281" max="1281" width="5.33203125" customWidth="1"/>
    <col min="1282" max="1282" width="90.5546875" customWidth="1"/>
    <col min="1283" max="1283" width="11.5546875" customWidth="1"/>
    <col min="1284" max="1284" width="10.6640625" customWidth="1"/>
    <col min="1285" max="1285" width="9.33203125" customWidth="1"/>
    <col min="1286" max="1286" width="11" customWidth="1"/>
    <col min="1287" max="1287" width="10.33203125" customWidth="1"/>
    <col min="1288" max="1288" width="7.33203125" customWidth="1"/>
    <col min="1289" max="1289" width="11" customWidth="1"/>
    <col min="1290" max="1290" width="8.44140625" customWidth="1"/>
    <col min="1291" max="1291" width="11.5546875" customWidth="1"/>
    <col min="1292" max="1292" width="6.33203125" customWidth="1"/>
    <col min="1293" max="1293" width="54.33203125" customWidth="1"/>
    <col min="1294" max="1294" width="9" customWidth="1"/>
    <col min="1295" max="1299" width="0" hidden="1" customWidth="1"/>
    <col min="1536" max="1536" width="4.6640625" customWidth="1"/>
    <col min="1537" max="1537" width="5.33203125" customWidth="1"/>
    <col min="1538" max="1538" width="90.5546875" customWidth="1"/>
    <col min="1539" max="1539" width="11.5546875" customWidth="1"/>
    <col min="1540" max="1540" width="10.6640625" customWidth="1"/>
    <col min="1541" max="1541" width="9.33203125" customWidth="1"/>
    <col min="1542" max="1542" width="11" customWidth="1"/>
    <col min="1543" max="1543" width="10.33203125" customWidth="1"/>
    <col min="1544" max="1544" width="7.33203125" customWidth="1"/>
    <col min="1545" max="1545" width="11" customWidth="1"/>
    <col min="1546" max="1546" width="8.44140625" customWidth="1"/>
    <col min="1547" max="1547" width="11.5546875" customWidth="1"/>
    <col min="1548" max="1548" width="6.33203125" customWidth="1"/>
    <col min="1549" max="1549" width="54.33203125" customWidth="1"/>
    <col min="1550" max="1550" width="9" customWidth="1"/>
    <col min="1551" max="1555" width="0" hidden="1" customWidth="1"/>
    <col min="1792" max="1792" width="4.6640625" customWidth="1"/>
    <col min="1793" max="1793" width="5.33203125" customWidth="1"/>
    <col min="1794" max="1794" width="90.5546875" customWidth="1"/>
    <col min="1795" max="1795" width="11.5546875" customWidth="1"/>
    <col min="1796" max="1796" width="10.6640625" customWidth="1"/>
    <col min="1797" max="1797" width="9.33203125" customWidth="1"/>
    <col min="1798" max="1798" width="11" customWidth="1"/>
    <col min="1799" max="1799" width="10.33203125" customWidth="1"/>
    <col min="1800" max="1800" width="7.33203125" customWidth="1"/>
    <col min="1801" max="1801" width="11" customWidth="1"/>
    <col min="1802" max="1802" width="8.44140625" customWidth="1"/>
    <col min="1803" max="1803" width="11.5546875" customWidth="1"/>
    <col min="1804" max="1804" width="6.33203125" customWidth="1"/>
    <col min="1805" max="1805" width="54.33203125" customWidth="1"/>
    <col min="1806" max="1806" width="9" customWidth="1"/>
    <col min="1807" max="1811" width="0" hidden="1" customWidth="1"/>
    <col min="2048" max="2048" width="4.6640625" customWidth="1"/>
    <col min="2049" max="2049" width="5.33203125" customWidth="1"/>
    <col min="2050" max="2050" width="90.5546875" customWidth="1"/>
    <col min="2051" max="2051" width="11.5546875" customWidth="1"/>
    <col min="2052" max="2052" width="10.6640625" customWidth="1"/>
    <col min="2053" max="2053" width="9.33203125" customWidth="1"/>
    <col min="2054" max="2054" width="11" customWidth="1"/>
    <col min="2055" max="2055" width="10.33203125" customWidth="1"/>
    <col min="2056" max="2056" width="7.33203125" customWidth="1"/>
    <col min="2057" max="2057" width="11" customWidth="1"/>
    <col min="2058" max="2058" width="8.44140625" customWidth="1"/>
    <col min="2059" max="2059" width="11.5546875" customWidth="1"/>
    <col min="2060" max="2060" width="6.33203125" customWidth="1"/>
    <col min="2061" max="2061" width="54.33203125" customWidth="1"/>
    <col min="2062" max="2062" width="9" customWidth="1"/>
    <col min="2063" max="2067" width="0" hidden="1" customWidth="1"/>
    <col min="2304" max="2304" width="4.6640625" customWidth="1"/>
    <col min="2305" max="2305" width="5.33203125" customWidth="1"/>
    <col min="2306" max="2306" width="90.5546875" customWidth="1"/>
    <col min="2307" max="2307" width="11.5546875" customWidth="1"/>
    <col min="2308" max="2308" width="10.6640625" customWidth="1"/>
    <col min="2309" max="2309" width="9.33203125" customWidth="1"/>
    <col min="2310" max="2310" width="11" customWidth="1"/>
    <col min="2311" max="2311" width="10.33203125" customWidth="1"/>
    <col min="2312" max="2312" width="7.33203125" customWidth="1"/>
    <col min="2313" max="2313" width="11" customWidth="1"/>
    <col min="2314" max="2314" width="8.44140625" customWidth="1"/>
    <col min="2315" max="2315" width="11.5546875" customWidth="1"/>
    <col min="2316" max="2316" width="6.33203125" customWidth="1"/>
    <col min="2317" max="2317" width="54.33203125" customWidth="1"/>
    <col min="2318" max="2318" width="9" customWidth="1"/>
    <col min="2319" max="2323" width="0" hidden="1" customWidth="1"/>
    <col min="2560" max="2560" width="4.6640625" customWidth="1"/>
    <col min="2561" max="2561" width="5.33203125" customWidth="1"/>
    <col min="2562" max="2562" width="90.5546875" customWidth="1"/>
    <col min="2563" max="2563" width="11.5546875" customWidth="1"/>
    <col min="2564" max="2564" width="10.6640625" customWidth="1"/>
    <col min="2565" max="2565" width="9.33203125" customWidth="1"/>
    <col min="2566" max="2566" width="11" customWidth="1"/>
    <col min="2567" max="2567" width="10.33203125" customWidth="1"/>
    <col min="2568" max="2568" width="7.33203125" customWidth="1"/>
    <col min="2569" max="2569" width="11" customWidth="1"/>
    <col min="2570" max="2570" width="8.44140625" customWidth="1"/>
    <col min="2571" max="2571" width="11.5546875" customWidth="1"/>
    <col min="2572" max="2572" width="6.33203125" customWidth="1"/>
    <col min="2573" max="2573" width="54.33203125" customWidth="1"/>
    <col min="2574" max="2574" width="9" customWidth="1"/>
    <col min="2575" max="2579" width="0" hidden="1" customWidth="1"/>
    <col min="2816" max="2816" width="4.6640625" customWidth="1"/>
    <col min="2817" max="2817" width="5.33203125" customWidth="1"/>
    <col min="2818" max="2818" width="90.5546875" customWidth="1"/>
    <col min="2819" max="2819" width="11.5546875" customWidth="1"/>
    <col min="2820" max="2820" width="10.6640625" customWidth="1"/>
    <col min="2821" max="2821" width="9.33203125" customWidth="1"/>
    <col min="2822" max="2822" width="11" customWidth="1"/>
    <col min="2823" max="2823" width="10.33203125" customWidth="1"/>
    <col min="2824" max="2824" width="7.33203125" customWidth="1"/>
    <col min="2825" max="2825" width="11" customWidth="1"/>
    <col min="2826" max="2826" width="8.44140625" customWidth="1"/>
    <col min="2827" max="2827" width="11.5546875" customWidth="1"/>
    <col min="2828" max="2828" width="6.33203125" customWidth="1"/>
    <col min="2829" max="2829" width="54.33203125" customWidth="1"/>
    <col min="2830" max="2830" width="9" customWidth="1"/>
    <col min="2831" max="2835" width="0" hidden="1" customWidth="1"/>
    <col min="3072" max="3072" width="4.6640625" customWidth="1"/>
    <col min="3073" max="3073" width="5.33203125" customWidth="1"/>
    <col min="3074" max="3074" width="90.5546875" customWidth="1"/>
    <col min="3075" max="3075" width="11.5546875" customWidth="1"/>
    <col min="3076" max="3076" width="10.6640625" customWidth="1"/>
    <col min="3077" max="3077" width="9.33203125" customWidth="1"/>
    <col min="3078" max="3078" width="11" customWidth="1"/>
    <col min="3079" max="3079" width="10.33203125" customWidth="1"/>
    <col min="3080" max="3080" width="7.33203125" customWidth="1"/>
    <col min="3081" max="3081" width="11" customWidth="1"/>
    <col min="3082" max="3082" width="8.44140625" customWidth="1"/>
    <col min="3083" max="3083" width="11.5546875" customWidth="1"/>
    <col min="3084" max="3084" width="6.33203125" customWidth="1"/>
    <col min="3085" max="3085" width="54.33203125" customWidth="1"/>
    <col min="3086" max="3086" width="9" customWidth="1"/>
    <col min="3087" max="3091" width="0" hidden="1" customWidth="1"/>
    <col min="3328" max="3328" width="4.6640625" customWidth="1"/>
    <col min="3329" max="3329" width="5.33203125" customWidth="1"/>
    <col min="3330" max="3330" width="90.5546875" customWidth="1"/>
    <col min="3331" max="3331" width="11.5546875" customWidth="1"/>
    <col min="3332" max="3332" width="10.6640625" customWidth="1"/>
    <col min="3333" max="3333" width="9.33203125" customWidth="1"/>
    <col min="3334" max="3334" width="11" customWidth="1"/>
    <col min="3335" max="3335" width="10.33203125" customWidth="1"/>
    <col min="3336" max="3336" width="7.33203125" customWidth="1"/>
    <col min="3337" max="3337" width="11" customWidth="1"/>
    <col min="3338" max="3338" width="8.44140625" customWidth="1"/>
    <col min="3339" max="3339" width="11.5546875" customWidth="1"/>
    <col min="3340" max="3340" width="6.33203125" customWidth="1"/>
    <col min="3341" max="3341" width="54.33203125" customWidth="1"/>
    <col min="3342" max="3342" width="9" customWidth="1"/>
    <col min="3343" max="3347" width="0" hidden="1" customWidth="1"/>
    <col min="3584" max="3584" width="4.6640625" customWidth="1"/>
    <col min="3585" max="3585" width="5.33203125" customWidth="1"/>
    <col min="3586" max="3586" width="90.5546875" customWidth="1"/>
    <col min="3587" max="3587" width="11.5546875" customWidth="1"/>
    <col min="3588" max="3588" width="10.6640625" customWidth="1"/>
    <col min="3589" max="3589" width="9.33203125" customWidth="1"/>
    <col min="3590" max="3590" width="11" customWidth="1"/>
    <col min="3591" max="3591" width="10.33203125" customWidth="1"/>
    <col min="3592" max="3592" width="7.33203125" customWidth="1"/>
    <col min="3593" max="3593" width="11" customWidth="1"/>
    <col min="3594" max="3594" width="8.44140625" customWidth="1"/>
    <col min="3595" max="3595" width="11.5546875" customWidth="1"/>
    <col min="3596" max="3596" width="6.33203125" customWidth="1"/>
    <col min="3597" max="3597" width="54.33203125" customWidth="1"/>
    <col min="3598" max="3598" width="9" customWidth="1"/>
    <col min="3599" max="3603" width="0" hidden="1" customWidth="1"/>
    <col min="3840" max="3840" width="4.6640625" customWidth="1"/>
    <col min="3841" max="3841" width="5.33203125" customWidth="1"/>
    <col min="3842" max="3842" width="90.5546875" customWidth="1"/>
    <col min="3843" max="3843" width="11.5546875" customWidth="1"/>
    <col min="3844" max="3844" width="10.6640625" customWidth="1"/>
    <col min="3845" max="3845" width="9.33203125" customWidth="1"/>
    <col min="3846" max="3846" width="11" customWidth="1"/>
    <col min="3847" max="3847" width="10.33203125" customWidth="1"/>
    <col min="3848" max="3848" width="7.33203125" customWidth="1"/>
    <col min="3849" max="3849" width="11" customWidth="1"/>
    <col min="3850" max="3850" width="8.44140625" customWidth="1"/>
    <col min="3851" max="3851" width="11.5546875" customWidth="1"/>
    <col min="3852" max="3852" width="6.33203125" customWidth="1"/>
    <col min="3853" max="3853" width="54.33203125" customWidth="1"/>
    <col min="3854" max="3854" width="9" customWidth="1"/>
    <col min="3855" max="3859" width="0" hidden="1" customWidth="1"/>
    <col min="4096" max="4096" width="4.6640625" customWidth="1"/>
    <col min="4097" max="4097" width="5.33203125" customWidth="1"/>
    <col min="4098" max="4098" width="90.5546875" customWidth="1"/>
    <col min="4099" max="4099" width="11.5546875" customWidth="1"/>
    <col min="4100" max="4100" width="10.6640625" customWidth="1"/>
    <col min="4101" max="4101" width="9.33203125" customWidth="1"/>
    <col min="4102" max="4102" width="11" customWidth="1"/>
    <col min="4103" max="4103" width="10.33203125" customWidth="1"/>
    <col min="4104" max="4104" width="7.33203125" customWidth="1"/>
    <col min="4105" max="4105" width="11" customWidth="1"/>
    <col min="4106" max="4106" width="8.44140625" customWidth="1"/>
    <col min="4107" max="4107" width="11.5546875" customWidth="1"/>
    <col min="4108" max="4108" width="6.33203125" customWidth="1"/>
    <col min="4109" max="4109" width="54.33203125" customWidth="1"/>
    <col min="4110" max="4110" width="9" customWidth="1"/>
    <col min="4111" max="4115" width="0" hidden="1" customWidth="1"/>
    <col min="4352" max="4352" width="4.6640625" customWidth="1"/>
    <col min="4353" max="4353" width="5.33203125" customWidth="1"/>
    <col min="4354" max="4354" width="90.5546875" customWidth="1"/>
    <col min="4355" max="4355" width="11.5546875" customWidth="1"/>
    <col min="4356" max="4356" width="10.6640625" customWidth="1"/>
    <col min="4357" max="4357" width="9.33203125" customWidth="1"/>
    <col min="4358" max="4358" width="11" customWidth="1"/>
    <col min="4359" max="4359" width="10.33203125" customWidth="1"/>
    <col min="4360" max="4360" width="7.33203125" customWidth="1"/>
    <col min="4361" max="4361" width="11" customWidth="1"/>
    <col min="4362" max="4362" width="8.44140625" customWidth="1"/>
    <col min="4363" max="4363" width="11.5546875" customWidth="1"/>
    <col min="4364" max="4364" width="6.33203125" customWidth="1"/>
    <col min="4365" max="4365" width="54.33203125" customWidth="1"/>
    <col min="4366" max="4366" width="9" customWidth="1"/>
    <col min="4367" max="4371" width="0" hidden="1" customWidth="1"/>
    <col min="4608" max="4608" width="4.6640625" customWidth="1"/>
    <col min="4609" max="4609" width="5.33203125" customWidth="1"/>
    <col min="4610" max="4610" width="90.5546875" customWidth="1"/>
    <col min="4611" max="4611" width="11.5546875" customWidth="1"/>
    <col min="4612" max="4612" width="10.6640625" customWidth="1"/>
    <col min="4613" max="4613" width="9.33203125" customWidth="1"/>
    <col min="4614" max="4614" width="11" customWidth="1"/>
    <col min="4615" max="4615" width="10.33203125" customWidth="1"/>
    <col min="4616" max="4616" width="7.33203125" customWidth="1"/>
    <col min="4617" max="4617" width="11" customWidth="1"/>
    <col min="4618" max="4618" width="8.44140625" customWidth="1"/>
    <col min="4619" max="4619" width="11.5546875" customWidth="1"/>
    <col min="4620" max="4620" width="6.33203125" customWidth="1"/>
    <col min="4621" max="4621" width="54.33203125" customWidth="1"/>
    <col min="4622" max="4622" width="9" customWidth="1"/>
    <col min="4623" max="4627" width="0" hidden="1" customWidth="1"/>
    <col min="4864" max="4864" width="4.6640625" customWidth="1"/>
    <col min="4865" max="4865" width="5.33203125" customWidth="1"/>
    <col min="4866" max="4866" width="90.5546875" customWidth="1"/>
    <col min="4867" max="4867" width="11.5546875" customWidth="1"/>
    <col min="4868" max="4868" width="10.6640625" customWidth="1"/>
    <col min="4869" max="4869" width="9.33203125" customWidth="1"/>
    <col min="4870" max="4870" width="11" customWidth="1"/>
    <col min="4871" max="4871" width="10.33203125" customWidth="1"/>
    <col min="4872" max="4872" width="7.33203125" customWidth="1"/>
    <col min="4873" max="4873" width="11" customWidth="1"/>
    <col min="4874" max="4874" width="8.44140625" customWidth="1"/>
    <col min="4875" max="4875" width="11.5546875" customWidth="1"/>
    <col min="4876" max="4876" width="6.33203125" customWidth="1"/>
    <col min="4877" max="4877" width="54.33203125" customWidth="1"/>
    <col min="4878" max="4878" width="9" customWidth="1"/>
    <col min="4879" max="4883" width="0" hidden="1" customWidth="1"/>
    <col min="5120" max="5120" width="4.6640625" customWidth="1"/>
    <col min="5121" max="5121" width="5.33203125" customWidth="1"/>
    <col min="5122" max="5122" width="90.5546875" customWidth="1"/>
    <col min="5123" max="5123" width="11.5546875" customWidth="1"/>
    <col min="5124" max="5124" width="10.6640625" customWidth="1"/>
    <col min="5125" max="5125" width="9.33203125" customWidth="1"/>
    <col min="5126" max="5126" width="11" customWidth="1"/>
    <col min="5127" max="5127" width="10.33203125" customWidth="1"/>
    <col min="5128" max="5128" width="7.33203125" customWidth="1"/>
    <col min="5129" max="5129" width="11" customWidth="1"/>
    <col min="5130" max="5130" width="8.44140625" customWidth="1"/>
    <col min="5131" max="5131" width="11.5546875" customWidth="1"/>
    <col min="5132" max="5132" width="6.33203125" customWidth="1"/>
    <col min="5133" max="5133" width="54.33203125" customWidth="1"/>
    <col min="5134" max="5134" width="9" customWidth="1"/>
    <col min="5135" max="5139" width="0" hidden="1" customWidth="1"/>
    <col min="5376" max="5376" width="4.6640625" customWidth="1"/>
    <col min="5377" max="5377" width="5.33203125" customWidth="1"/>
    <col min="5378" max="5378" width="90.5546875" customWidth="1"/>
    <col min="5379" max="5379" width="11.5546875" customWidth="1"/>
    <col min="5380" max="5380" width="10.6640625" customWidth="1"/>
    <col min="5381" max="5381" width="9.33203125" customWidth="1"/>
    <col min="5382" max="5382" width="11" customWidth="1"/>
    <col min="5383" max="5383" width="10.33203125" customWidth="1"/>
    <col min="5384" max="5384" width="7.33203125" customWidth="1"/>
    <col min="5385" max="5385" width="11" customWidth="1"/>
    <col min="5386" max="5386" width="8.44140625" customWidth="1"/>
    <col min="5387" max="5387" width="11.5546875" customWidth="1"/>
    <col min="5388" max="5388" width="6.33203125" customWidth="1"/>
    <col min="5389" max="5389" width="54.33203125" customWidth="1"/>
    <col min="5390" max="5390" width="9" customWidth="1"/>
    <col min="5391" max="5395" width="0" hidden="1" customWidth="1"/>
    <col min="5632" max="5632" width="4.6640625" customWidth="1"/>
    <col min="5633" max="5633" width="5.33203125" customWidth="1"/>
    <col min="5634" max="5634" width="90.5546875" customWidth="1"/>
    <col min="5635" max="5635" width="11.5546875" customWidth="1"/>
    <col min="5636" max="5636" width="10.6640625" customWidth="1"/>
    <col min="5637" max="5637" width="9.33203125" customWidth="1"/>
    <col min="5638" max="5638" width="11" customWidth="1"/>
    <col min="5639" max="5639" width="10.33203125" customWidth="1"/>
    <col min="5640" max="5640" width="7.33203125" customWidth="1"/>
    <col min="5641" max="5641" width="11" customWidth="1"/>
    <col min="5642" max="5642" width="8.44140625" customWidth="1"/>
    <col min="5643" max="5643" width="11.5546875" customWidth="1"/>
    <col min="5644" max="5644" width="6.33203125" customWidth="1"/>
    <col min="5645" max="5645" width="54.33203125" customWidth="1"/>
    <col min="5646" max="5646" width="9" customWidth="1"/>
    <col min="5647" max="5651" width="0" hidden="1" customWidth="1"/>
    <col min="5888" max="5888" width="4.6640625" customWidth="1"/>
    <col min="5889" max="5889" width="5.33203125" customWidth="1"/>
    <col min="5890" max="5890" width="90.5546875" customWidth="1"/>
    <col min="5891" max="5891" width="11.5546875" customWidth="1"/>
    <col min="5892" max="5892" width="10.6640625" customWidth="1"/>
    <col min="5893" max="5893" width="9.33203125" customWidth="1"/>
    <col min="5894" max="5894" width="11" customWidth="1"/>
    <col min="5895" max="5895" width="10.33203125" customWidth="1"/>
    <col min="5896" max="5896" width="7.33203125" customWidth="1"/>
    <col min="5897" max="5897" width="11" customWidth="1"/>
    <col min="5898" max="5898" width="8.44140625" customWidth="1"/>
    <col min="5899" max="5899" width="11.5546875" customWidth="1"/>
    <col min="5900" max="5900" width="6.33203125" customWidth="1"/>
    <col min="5901" max="5901" width="54.33203125" customWidth="1"/>
    <col min="5902" max="5902" width="9" customWidth="1"/>
    <col min="5903" max="5907" width="0" hidden="1" customWidth="1"/>
    <col min="6144" max="6144" width="4.6640625" customWidth="1"/>
    <col min="6145" max="6145" width="5.33203125" customWidth="1"/>
    <col min="6146" max="6146" width="90.5546875" customWidth="1"/>
    <col min="6147" max="6147" width="11.5546875" customWidth="1"/>
    <col min="6148" max="6148" width="10.6640625" customWidth="1"/>
    <col min="6149" max="6149" width="9.33203125" customWidth="1"/>
    <col min="6150" max="6150" width="11" customWidth="1"/>
    <col min="6151" max="6151" width="10.33203125" customWidth="1"/>
    <col min="6152" max="6152" width="7.33203125" customWidth="1"/>
    <col min="6153" max="6153" width="11" customWidth="1"/>
    <col min="6154" max="6154" width="8.44140625" customWidth="1"/>
    <col min="6155" max="6155" width="11.5546875" customWidth="1"/>
    <col min="6156" max="6156" width="6.33203125" customWidth="1"/>
    <col min="6157" max="6157" width="54.33203125" customWidth="1"/>
    <col min="6158" max="6158" width="9" customWidth="1"/>
    <col min="6159" max="6163" width="0" hidden="1" customWidth="1"/>
    <col min="6400" max="6400" width="4.6640625" customWidth="1"/>
    <col min="6401" max="6401" width="5.33203125" customWidth="1"/>
    <col min="6402" max="6402" width="90.5546875" customWidth="1"/>
    <col min="6403" max="6403" width="11.5546875" customWidth="1"/>
    <col min="6404" max="6404" width="10.6640625" customWidth="1"/>
    <col min="6405" max="6405" width="9.33203125" customWidth="1"/>
    <col min="6406" max="6406" width="11" customWidth="1"/>
    <col min="6407" max="6407" width="10.33203125" customWidth="1"/>
    <col min="6408" max="6408" width="7.33203125" customWidth="1"/>
    <col min="6409" max="6409" width="11" customWidth="1"/>
    <col min="6410" max="6410" width="8.44140625" customWidth="1"/>
    <col min="6411" max="6411" width="11.5546875" customWidth="1"/>
    <col min="6412" max="6412" width="6.33203125" customWidth="1"/>
    <col min="6413" max="6413" width="54.33203125" customWidth="1"/>
    <col min="6414" max="6414" width="9" customWidth="1"/>
    <col min="6415" max="6419" width="0" hidden="1" customWidth="1"/>
    <col min="6656" max="6656" width="4.6640625" customWidth="1"/>
    <col min="6657" max="6657" width="5.33203125" customWidth="1"/>
    <col min="6658" max="6658" width="90.5546875" customWidth="1"/>
    <col min="6659" max="6659" width="11.5546875" customWidth="1"/>
    <col min="6660" max="6660" width="10.6640625" customWidth="1"/>
    <col min="6661" max="6661" width="9.33203125" customWidth="1"/>
    <col min="6662" max="6662" width="11" customWidth="1"/>
    <col min="6663" max="6663" width="10.33203125" customWidth="1"/>
    <col min="6664" max="6664" width="7.33203125" customWidth="1"/>
    <col min="6665" max="6665" width="11" customWidth="1"/>
    <col min="6666" max="6666" width="8.44140625" customWidth="1"/>
    <col min="6667" max="6667" width="11.5546875" customWidth="1"/>
    <col min="6668" max="6668" width="6.33203125" customWidth="1"/>
    <col min="6669" max="6669" width="54.33203125" customWidth="1"/>
    <col min="6670" max="6670" width="9" customWidth="1"/>
    <col min="6671" max="6675" width="0" hidden="1" customWidth="1"/>
    <col min="6912" max="6912" width="4.6640625" customWidth="1"/>
    <col min="6913" max="6913" width="5.33203125" customWidth="1"/>
    <col min="6914" max="6914" width="90.5546875" customWidth="1"/>
    <col min="6915" max="6915" width="11.5546875" customWidth="1"/>
    <col min="6916" max="6916" width="10.6640625" customWidth="1"/>
    <col min="6917" max="6917" width="9.33203125" customWidth="1"/>
    <col min="6918" max="6918" width="11" customWidth="1"/>
    <col min="6919" max="6919" width="10.33203125" customWidth="1"/>
    <col min="6920" max="6920" width="7.33203125" customWidth="1"/>
    <col min="6921" max="6921" width="11" customWidth="1"/>
    <col min="6922" max="6922" width="8.44140625" customWidth="1"/>
    <col min="6923" max="6923" width="11.5546875" customWidth="1"/>
    <col min="6924" max="6924" width="6.33203125" customWidth="1"/>
    <col min="6925" max="6925" width="54.33203125" customWidth="1"/>
    <col min="6926" max="6926" width="9" customWidth="1"/>
    <col min="6927" max="6931" width="0" hidden="1" customWidth="1"/>
    <col min="7168" max="7168" width="4.6640625" customWidth="1"/>
    <col min="7169" max="7169" width="5.33203125" customWidth="1"/>
    <col min="7170" max="7170" width="90.5546875" customWidth="1"/>
    <col min="7171" max="7171" width="11.5546875" customWidth="1"/>
    <col min="7172" max="7172" width="10.6640625" customWidth="1"/>
    <col min="7173" max="7173" width="9.33203125" customWidth="1"/>
    <col min="7174" max="7174" width="11" customWidth="1"/>
    <col min="7175" max="7175" width="10.33203125" customWidth="1"/>
    <col min="7176" max="7176" width="7.33203125" customWidth="1"/>
    <col min="7177" max="7177" width="11" customWidth="1"/>
    <col min="7178" max="7178" width="8.44140625" customWidth="1"/>
    <col min="7179" max="7179" width="11.5546875" customWidth="1"/>
    <col min="7180" max="7180" width="6.33203125" customWidth="1"/>
    <col min="7181" max="7181" width="54.33203125" customWidth="1"/>
    <col min="7182" max="7182" width="9" customWidth="1"/>
    <col min="7183" max="7187" width="0" hidden="1" customWidth="1"/>
    <col min="7424" max="7424" width="4.6640625" customWidth="1"/>
    <col min="7425" max="7425" width="5.33203125" customWidth="1"/>
    <col min="7426" max="7426" width="90.5546875" customWidth="1"/>
    <col min="7427" max="7427" width="11.5546875" customWidth="1"/>
    <col min="7428" max="7428" width="10.6640625" customWidth="1"/>
    <col min="7429" max="7429" width="9.33203125" customWidth="1"/>
    <col min="7430" max="7430" width="11" customWidth="1"/>
    <col min="7431" max="7431" width="10.33203125" customWidth="1"/>
    <col min="7432" max="7432" width="7.33203125" customWidth="1"/>
    <col min="7433" max="7433" width="11" customWidth="1"/>
    <col min="7434" max="7434" width="8.44140625" customWidth="1"/>
    <col min="7435" max="7435" width="11.5546875" customWidth="1"/>
    <col min="7436" max="7436" width="6.33203125" customWidth="1"/>
    <col min="7437" max="7437" width="54.33203125" customWidth="1"/>
    <col min="7438" max="7438" width="9" customWidth="1"/>
    <col min="7439" max="7443" width="0" hidden="1" customWidth="1"/>
    <col min="7680" max="7680" width="4.6640625" customWidth="1"/>
    <col min="7681" max="7681" width="5.33203125" customWidth="1"/>
    <col min="7682" max="7682" width="90.5546875" customWidth="1"/>
    <col min="7683" max="7683" width="11.5546875" customWidth="1"/>
    <col min="7684" max="7684" width="10.6640625" customWidth="1"/>
    <col min="7685" max="7685" width="9.33203125" customWidth="1"/>
    <col min="7686" max="7686" width="11" customWidth="1"/>
    <col min="7687" max="7687" width="10.33203125" customWidth="1"/>
    <col min="7688" max="7688" width="7.33203125" customWidth="1"/>
    <col min="7689" max="7689" width="11" customWidth="1"/>
    <col min="7690" max="7690" width="8.44140625" customWidth="1"/>
    <col min="7691" max="7691" width="11.5546875" customWidth="1"/>
    <col min="7692" max="7692" width="6.33203125" customWidth="1"/>
    <col min="7693" max="7693" width="54.33203125" customWidth="1"/>
    <col min="7694" max="7694" width="9" customWidth="1"/>
    <col min="7695" max="7699" width="0" hidden="1" customWidth="1"/>
    <col min="7936" max="7936" width="4.6640625" customWidth="1"/>
    <col min="7937" max="7937" width="5.33203125" customWidth="1"/>
    <col min="7938" max="7938" width="90.5546875" customWidth="1"/>
    <col min="7939" max="7939" width="11.5546875" customWidth="1"/>
    <col min="7940" max="7940" width="10.6640625" customWidth="1"/>
    <col min="7941" max="7941" width="9.33203125" customWidth="1"/>
    <col min="7942" max="7942" width="11" customWidth="1"/>
    <col min="7943" max="7943" width="10.33203125" customWidth="1"/>
    <col min="7944" max="7944" width="7.33203125" customWidth="1"/>
    <col min="7945" max="7945" width="11" customWidth="1"/>
    <col min="7946" max="7946" width="8.44140625" customWidth="1"/>
    <col min="7947" max="7947" width="11.5546875" customWidth="1"/>
    <col min="7948" max="7948" width="6.33203125" customWidth="1"/>
    <col min="7949" max="7949" width="54.33203125" customWidth="1"/>
    <col min="7950" max="7950" width="9" customWidth="1"/>
    <col min="7951" max="7955" width="0" hidden="1" customWidth="1"/>
    <col min="8192" max="8192" width="4.6640625" customWidth="1"/>
    <col min="8193" max="8193" width="5.33203125" customWidth="1"/>
    <col min="8194" max="8194" width="90.5546875" customWidth="1"/>
    <col min="8195" max="8195" width="11.5546875" customWidth="1"/>
    <col min="8196" max="8196" width="10.6640625" customWidth="1"/>
    <col min="8197" max="8197" width="9.33203125" customWidth="1"/>
    <col min="8198" max="8198" width="11" customWidth="1"/>
    <col min="8199" max="8199" width="10.33203125" customWidth="1"/>
    <col min="8200" max="8200" width="7.33203125" customWidth="1"/>
    <col min="8201" max="8201" width="11" customWidth="1"/>
    <col min="8202" max="8202" width="8.44140625" customWidth="1"/>
    <col min="8203" max="8203" width="11.5546875" customWidth="1"/>
    <col min="8204" max="8204" width="6.33203125" customWidth="1"/>
    <col min="8205" max="8205" width="54.33203125" customWidth="1"/>
    <col min="8206" max="8206" width="9" customWidth="1"/>
    <col min="8207" max="8211" width="0" hidden="1" customWidth="1"/>
    <col min="8448" max="8448" width="4.6640625" customWidth="1"/>
    <col min="8449" max="8449" width="5.33203125" customWidth="1"/>
    <col min="8450" max="8450" width="90.5546875" customWidth="1"/>
    <col min="8451" max="8451" width="11.5546875" customWidth="1"/>
    <col min="8452" max="8452" width="10.6640625" customWidth="1"/>
    <col min="8453" max="8453" width="9.33203125" customWidth="1"/>
    <col min="8454" max="8454" width="11" customWidth="1"/>
    <col min="8455" max="8455" width="10.33203125" customWidth="1"/>
    <col min="8456" max="8456" width="7.33203125" customWidth="1"/>
    <col min="8457" max="8457" width="11" customWidth="1"/>
    <col min="8458" max="8458" width="8.44140625" customWidth="1"/>
    <col min="8459" max="8459" width="11.5546875" customWidth="1"/>
    <col min="8460" max="8460" width="6.33203125" customWidth="1"/>
    <col min="8461" max="8461" width="54.33203125" customWidth="1"/>
    <col min="8462" max="8462" width="9" customWidth="1"/>
    <col min="8463" max="8467" width="0" hidden="1" customWidth="1"/>
    <col min="8704" max="8704" width="4.6640625" customWidth="1"/>
    <col min="8705" max="8705" width="5.33203125" customWidth="1"/>
    <col min="8706" max="8706" width="90.5546875" customWidth="1"/>
    <col min="8707" max="8707" width="11.5546875" customWidth="1"/>
    <col min="8708" max="8708" width="10.6640625" customWidth="1"/>
    <col min="8709" max="8709" width="9.33203125" customWidth="1"/>
    <col min="8710" max="8710" width="11" customWidth="1"/>
    <col min="8711" max="8711" width="10.33203125" customWidth="1"/>
    <col min="8712" max="8712" width="7.33203125" customWidth="1"/>
    <col min="8713" max="8713" width="11" customWidth="1"/>
    <col min="8714" max="8714" width="8.44140625" customWidth="1"/>
    <col min="8715" max="8715" width="11.5546875" customWidth="1"/>
    <col min="8716" max="8716" width="6.33203125" customWidth="1"/>
    <col min="8717" max="8717" width="54.33203125" customWidth="1"/>
    <col min="8718" max="8718" width="9" customWidth="1"/>
    <col min="8719" max="8723" width="0" hidden="1" customWidth="1"/>
    <col min="8960" max="8960" width="4.6640625" customWidth="1"/>
    <col min="8961" max="8961" width="5.33203125" customWidth="1"/>
    <col min="8962" max="8962" width="90.5546875" customWidth="1"/>
    <col min="8963" max="8963" width="11.5546875" customWidth="1"/>
    <col min="8964" max="8964" width="10.6640625" customWidth="1"/>
    <col min="8965" max="8965" width="9.33203125" customWidth="1"/>
    <col min="8966" max="8966" width="11" customWidth="1"/>
    <col min="8967" max="8967" width="10.33203125" customWidth="1"/>
    <col min="8968" max="8968" width="7.33203125" customWidth="1"/>
    <col min="8969" max="8969" width="11" customWidth="1"/>
    <col min="8970" max="8970" width="8.44140625" customWidth="1"/>
    <col min="8971" max="8971" width="11.5546875" customWidth="1"/>
    <col min="8972" max="8972" width="6.33203125" customWidth="1"/>
    <col min="8973" max="8973" width="54.33203125" customWidth="1"/>
    <col min="8974" max="8974" width="9" customWidth="1"/>
    <col min="8975" max="8979" width="0" hidden="1" customWidth="1"/>
    <col min="9216" max="9216" width="4.6640625" customWidth="1"/>
    <col min="9217" max="9217" width="5.33203125" customWidth="1"/>
    <col min="9218" max="9218" width="90.5546875" customWidth="1"/>
    <col min="9219" max="9219" width="11.5546875" customWidth="1"/>
    <col min="9220" max="9220" width="10.6640625" customWidth="1"/>
    <col min="9221" max="9221" width="9.33203125" customWidth="1"/>
    <col min="9222" max="9222" width="11" customWidth="1"/>
    <col min="9223" max="9223" width="10.33203125" customWidth="1"/>
    <col min="9224" max="9224" width="7.33203125" customWidth="1"/>
    <col min="9225" max="9225" width="11" customWidth="1"/>
    <col min="9226" max="9226" width="8.44140625" customWidth="1"/>
    <col min="9227" max="9227" width="11.5546875" customWidth="1"/>
    <col min="9228" max="9228" width="6.33203125" customWidth="1"/>
    <col min="9229" max="9229" width="54.33203125" customWidth="1"/>
    <col min="9230" max="9230" width="9" customWidth="1"/>
    <col min="9231" max="9235" width="0" hidden="1" customWidth="1"/>
    <col min="9472" max="9472" width="4.6640625" customWidth="1"/>
    <col min="9473" max="9473" width="5.33203125" customWidth="1"/>
    <col min="9474" max="9474" width="90.5546875" customWidth="1"/>
    <col min="9475" max="9475" width="11.5546875" customWidth="1"/>
    <col min="9476" max="9476" width="10.6640625" customWidth="1"/>
    <col min="9477" max="9477" width="9.33203125" customWidth="1"/>
    <col min="9478" max="9478" width="11" customWidth="1"/>
    <col min="9479" max="9479" width="10.33203125" customWidth="1"/>
    <col min="9480" max="9480" width="7.33203125" customWidth="1"/>
    <col min="9481" max="9481" width="11" customWidth="1"/>
    <col min="9482" max="9482" width="8.44140625" customWidth="1"/>
    <col min="9483" max="9483" width="11.5546875" customWidth="1"/>
    <col min="9484" max="9484" width="6.33203125" customWidth="1"/>
    <col min="9485" max="9485" width="54.33203125" customWidth="1"/>
    <col min="9486" max="9486" width="9" customWidth="1"/>
    <col min="9487" max="9491" width="0" hidden="1" customWidth="1"/>
    <col min="9728" max="9728" width="4.6640625" customWidth="1"/>
    <col min="9729" max="9729" width="5.33203125" customWidth="1"/>
    <col min="9730" max="9730" width="90.5546875" customWidth="1"/>
    <col min="9731" max="9731" width="11.5546875" customWidth="1"/>
    <col min="9732" max="9732" width="10.6640625" customWidth="1"/>
    <col min="9733" max="9733" width="9.33203125" customWidth="1"/>
    <col min="9734" max="9734" width="11" customWidth="1"/>
    <col min="9735" max="9735" width="10.33203125" customWidth="1"/>
    <col min="9736" max="9736" width="7.33203125" customWidth="1"/>
    <col min="9737" max="9737" width="11" customWidth="1"/>
    <col min="9738" max="9738" width="8.44140625" customWidth="1"/>
    <col min="9739" max="9739" width="11.5546875" customWidth="1"/>
    <col min="9740" max="9740" width="6.33203125" customWidth="1"/>
    <col min="9741" max="9741" width="54.33203125" customWidth="1"/>
    <col min="9742" max="9742" width="9" customWidth="1"/>
    <col min="9743" max="9747" width="0" hidden="1" customWidth="1"/>
    <col min="9984" max="9984" width="4.6640625" customWidth="1"/>
    <col min="9985" max="9985" width="5.33203125" customWidth="1"/>
    <col min="9986" max="9986" width="90.5546875" customWidth="1"/>
    <col min="9987" max="9987" width="11.5546875" customWidth="1"/>
    <col min="9988" max="9988" width="10.6640625" customWidth="1"/>
    <col min="9989" max="9989" width="9.33203125" customWidth="1"/>
    <col min="9990" max="9990" width="11" customWidth="1"/>
    <col min="9991" max="9991" width="10.33203125" customWidth="1"/>
    <col min="9992" max="9992" width="7.33203125" customWidth="1"/>
    <col min="9993" max="9993" width="11" customWidth="1"/>
    <col min="9994" max="9994" width="8.44140625" customWidth="1"/>
    <col min="9995" max="9995" width="11.5546875" customWidth="1"/>
    <col min="9996" max="9996" width="6.33203125" customWidth="1"/>
    <col min="9997" max="9997" width="54.33203125" customWidth="1"/>
    <col min="9998" max="9998" width="9" customWidth="1"/>
    <col min="9999" max="10003" width="0" hidden="1" customWidth="1"/>
    <col min="10240" max="10240" width="4.6640625" customWidth="1"/>
    <col min="10241" max="10241" width="5.33203125" customWidth="1"/>
    <col min="10242" max="10242" width="90.5546875" customWidth="1"/>
    <col min="10243" max="10243" width="11.5546875" customWidth="1"/>
    <col min="10244" max="10244" width="10.6640625" customWidth="1"/>
    <col min="10245" max="10245" width="9.33203125" customWidth="1"/>
    <col min="10246" max="10246" width="11" customWidth="1"/>
    <col min="10247" max="10247" width="10.33203125" customWidth="1"/>
    <col min="10248" max="10248" width="7.33203125" customWidth="1"/>
    <col min="10249" max="10249" width="11" customWidth="1"/>
    <col min="10250" max="10250" width="8.44140625" customWidth="1"/>
    <col min="10251" max="10251" width="11.5546875" customWidth="1"/>
    <col min="10252" max="10252" width="6.33203125" customWidth="1"/>
    <col min="10253" max="10253" width="54.33203125" customWidth="1"/>
    <col min="10254" max="10254" width="9" customWidth="1"/>
    <col min="10255" max="10259" width="0" hidden="1" customWidth="1"/>
    <col min="10496" max="10496" width="4.6640625" customWidth="1"/>
    <col min="10497" max="10497" width="5.33203125" customWidth="1"/>
    <col min="10498" max="10498" width="90.5546875" customWidth="1"/>
    <col min="10499" max="10499" width="11.5546875" customWidth="1"/>
    <col min="10500" max="10500" width="10.6640625" customWidth="1"/>
    <col min="10501" max="10501" width="9.33203125" customWidth="1"/>
    <col min="10502" max="10502" width="11" customWidth="1"/>
    <col min="10503" max="10503" width="10.33203125" customWidth="1"/>
    <col min="10504" max="10504" width="7.33203125" customWidth="1"/>
    <col min="10505" max="10505" width="11" customWidth="1"/>
    <col min="10506" max="10506" width="8.44140625" customWidth="1"/>
    <col min="10507" max="10507" width="11.5546875" customWidth="1"/>
    <col min="10508" max="10508" width="6.33203125" customWidth="1"/>
    <col min="10509" max="10509" width="54.33203125" customWidth="1"/>
    <col min="10510" max="10510" width="9" customWidth="1"/>
    <col min="10511" max="10515" width="0" hidden="1" customWidth="1"/>
    <col min="10752" max="10752" width="4.6640625" customWidth="1"/>
    <col min="10753" max="10753" width="5.33203125" customWidth="1"/>
    <col min="10754" max="10754" width="90.5546875" customWidth="1"/>
    <col min="10755" max="10755" width="11.5546875" customWidth="1"/>
    <col min="10756" max="10756" width="10.6640625" customWidth="1"/>
    <col min="10757" max="10757" width="9.33203125" customWidth="1"/>
    <col min="10758" max="10758" width="11" customWidth="1"/>
    <col min="10759" max="10759" width="10.33203125" customWidth="1"/>
    <col min="10760" max="10760" width="7.33203125" customWidth="1"/>
    <col min="10761" max="10761" width="11" customWidth="1"/>
    <col min="10762" max="10762" width="8.44140625" customWidth="1"/>
    <col min="10763" max="10763" width="11.5546875" customWidth="1"/>
    <col min="10764" max="10764" width="6.33203125" customWidth="1"/>
    <col min="10765" max="10765" width="54.33203125" customWidth="1"/>
    <col min="10766" max="10766" width="9" customWidth="1"/>
    <col min="10767" max="10771" width="0" hidden="1" customWidth="1"/>
    <col min="11008" max="11008" width="4.6640625" customWidth="1"/>
    <col min="11009" max="11009" width="5.33203125" customWidth="1"/>
    <col min="11010" max="11010" width="90.5546875" customWidth="1"/>
    <col min="11011" max="11011" width="11.5546875" customWidth="1"/>
    <col min="11012" max="11012" width="10.6640625" customWidth="1"/>
    <col min="11013" max="11013" width="9.33203125" customWidth="1"/>
    <col min="11014" max="11014" width="11" customWidth="1"/>
    <col min="11015" max="11015" width="10.33203125" customWidth="1"/>
    <col min="11016" max="11016" width="7.33203125" customWidth="1"/>
    <col min="11017" max="11017" width="11" customWidth="1"/>
    <col min="11018" max="11018" width="8.44140625" customWidth="1"/>
    <col min="11019" max="11019" width="11.5546875" customWidth="1"/>
    <col min="11020" max="11020" width="6.33203125" customWidth="1"/>
    <col min="11021" max="11021" width="54.33203125" customWidth="1"/>
    <col min="11022" max="11022" width="9" customWidth="1"/>
    <col min="11023" max="11027" width="0" hidden="1" customWidth="1"/>
    <col min="11264" max="11264" width="4.6640625" customWidth="1"/>
    <col min="11265" max="11265" width="5.33203125" customWidth="1"/>
    <col min="11266" max="11266" width="90.5546875" customWidth="1"/>
    <col min="11267" max="11267" width="11.5546875" customWidth="1"/>
    <col min="11268" max="11268" width="10.6640625" customWidth="1"/>
    <col min="11269" max="11269" width="9.33203125" customWidth="1"/>
    <col min="11270" max="11270" width="11" customWidth="1"/>
    <col min="11271" max="11271" width="10.33203125" customWidth="1"/>
    <col min="11272" max="11272" width="7.33203125" customWidth="1"/>
    <col min="11273" max="11273" width="11" customWidth="1"/>
    <col min="11274" max="11274" width="8.44140625" customWidth="1"/>
    <col min="11275" max="11275" width="11.5546875" customWidth="1"/>
    <col min="11276" max="11276" width="6.33203125" customWidth="1"/>
    <col min="11277" max="11277" width="54.33203125" customWidth="1"/>
    <col min="11278" max="11278" width="9" customWidth="1"/>
    <col min="11279" max="11283" width="0" hidden="1" customWidth="1"/>
    <col min="11520" max="11520" width="4.6640625" customWidth="1"/>
    <col min="11521" max="11521" width="5.33203125" customWidth="1"/>
    <col min="11522" max="11522" width="90.5546875" customWidth="1"/>
    <col min="11523" max="11523" width="11.5546875" customWidth="1"/>
    <col min="11524" max="11524" width="10.6640625" customWidth="1"/>
    <col min="11525" max="11525" width="9.33203125" customWidth="1"/>
    <col min="11526" max="11526" width="11" customWidth="1"/>
    <col min="11527" max="11527" width="10.33203125" customWidth="1"/>
    <col min="11528" max="11528" width="7.33203125" customWidth="1"/>
    <col min="11529" max="11529" width="11" customWidth="1"/>
    <col min="11530" max="11530" width="8.44140625" customWidth="1"/>
    <col min="11531" max="11531" width="11.5546875" customWidth="1"/>
    <col min="11532" max="11532" width="6.33203125" customWidth="1"/>
    <col min="11533" max="11533" width="54.33203125" customWidth="1"/>
    <col min="11534" max="11534" width="9" customWidth="1"/>
    <col min="11535" max="11539" width="0" hidden="1" customWidth="1"/>
    <col min="11776" max="11776" width="4.6640625" customWidth="1"/>
    <col min="11777" max="11777" width="5.33203125" customWidth="1"/>
    <col min="11778" max="11778" width="90.5546875" customWidth="1"/>
    <col min="11779" max="11779" width="11.5546875" customWidth="1"/>
    <col min="11780" max="11780" width="10.6640625" customWidth="1"/>
    <col min="11781" max="11781" width="9.33203125" customWidth="1"/>
    <col min="11782" max="11782" width="11" customWidth="1"/>
    <col min="11783" max="11783" width="10.33203125" customWidth="1"/>
    <col min="11784" max="11784" width="7.33203125" customWidth="1"/>
    <col min="11785" max="11785" width="11" customWidth="1"/>
    <col min="11786" max="11786" width="8.44140625" customWidth="1"/>
    <col min="11787" max="11787" width="11.5546875" customWidth="1"/>
    <col min="11788" max="11788" width="6.33203125" customWidth="1"/>
    <col min="11789" max="11789" width="54.33203125" customWidth="1"/>
    <col min="11790" max="11790" width="9" customWidth="1"/>
    <col min="11791" max="11795" width="0" hidden="1" customWidth="1"/>
    <col min="12032" max="12032" width="4.6640625" customWidth="1"/>
    <col min="12033" max="12033" width="5.33203125" customWidth="1"/>
    <col min="12034" max="12034" width="90.5546875" customWidth="1"/>
    <col min="12035" max="12035" width="11.5546875" customWidth="1"/>
    <col min="12036" max="12036" width="10.6640625" customWidth="1"/>
    <col min="12037" max="12037" width="9.33203125" customWidth="1"/>
    <col min="12038" max="12038" width="11" customWidth="1"/>
    <col min="12039" max="12039" width="10.33203125" customWidth="1"/>
    <col min="12040" max="12040" width="7.33203125" customWidth="1"/>
    <col min="12041" max="12041" width="11" customWidth="1"/>
    <col min="12042" max="12042" width="8.44140625" customWidth="1"/>
    <col min="12043" max="12043" width="11.5546875" customWidth="1"/>
    <col min="12044" max="12044" width="6.33203125" customWidth="1"/>
    <col min="12045" max="12045" width="54.33203125" customWidth="1"/>
    <col min="12046" max="12046" width="9" customWidth="1"/>
    <col min="12047" max="12051" width="0" hidden="1" customWidth="1"/>
    <col min="12288" max="12288" width="4.6640625" customWidth="1"/>
    <col min="12289" max="12289" width="5.33203125" customWidth="1"/>
    <col min="12290" max="12290" width="90.5546875" customWidth="1"/>
    <col min="12291" max="12291" width="11.5546875" customWidth="1"/>
    <col min="12292" max="12292" width="10.6640625" customWidth="1"/>
    <col min="12293" max="12293" width="9.33203125" customWidth="1"/>
    <col min="12294" max="12294" width="11" customWidth="1"/>
    <col min="12295" max="12295" width="10.33203125" customWidth="1"/>
    <col min="12296" max="12296" width="7.33203125" customWidth="1"/>
    <col min="12297" max="12297" width="11" customWidth="1"/>
    <col min="12298" max="12298" width="8.44140625" customWidth="1"/>
    <col min="12299" max="12299" width="11.5546875" customWidth="1"/>
    <col min="12300" max="12300" width="6.33203125" customWidth="1"/>
    <col min="12301" max="12301" width="54.33203125" customWidth="1"/>
    <col min="12302" max="12302" width="9" customWidth="1"/>
    <col min="12303" max="12307" width="0" hidden="1" customWidth="1"/>
    <col min="12544" max="12544" width="4.6640625" customWidth="1"/>
    <col min="12545" max="12545" width="5.33203125" customWidth="1"/>
    <col min="12546" max="12546" width="90.5546875" customWidth="1"/>
    <col min="12547" max="12547" width="11.5546875" customWidth="1"/>
    <col min="12548" max="12548" width="10.6640625" customWidth="1"/>
    <col min="12549" max="12549" width="9.33203125" customWidth="1"/>
    <col min="12550" max="12550" width="11" customWidth="1"/>
    <col min="12551" max="12551" width="10.33203125" customWidth="1"/>
    <col min="12552" max="12552" width="7.33203125" customWidth="1"/>
    <col min="12553" max="12553" width="11" customWidth="1"/>
    <col min="12554" max="12554" width="8.44140625" customWidth="1"/>
    <col min="12555" max="12555" width="11.5546875" customWidth="1"/>
    <col min="12556" max="12556" width="6.33203125" customWidth="1"/>
    <col min="12557" max="12557" width="54.33203125" customWidth="1"/>
    <col min="12558" max="12558" width="9" customWidth="1"/>
    <col min="12559" max="12563" width="0" hidden="1" customWidth="1"/>
    <col min="12800" max="12800" width="4.6640625" customWidth="1"/>
    <col min="12801" max="12801" width="5.33203125" customWidth="1"/>
    <col min="12802" max="12802" width="90.5546875" customWidth="1"/>
    <col min="12803" max="12803" width="11.5546875" customWidth="1"/>
    <col min="12804" max="12804" width="10.6640625" customWidth="1"/>
    <col min="12805" max="12805" width="9.33203125" customWidth="1"/>
    <col min="12806" max="12806" width="11" customWidth="1"/>
    <col min="12807" max="12807" width="10.33203125" customWidth="1"/>
    <col min="12808" max="12808" width="7.33203125" customWidth="1"/>
    <col min="12809" max="12809" width="11" customWidth="1"/>
    <col min="12810" max="12810" width="8.44140625" customWidth="1"/>
    <col min="12811" max="12811" width="11.5546875" customWidth="1"/>
    <col min="12812" max="12812" width="6.33203125" customWidth="1"/>
    <col min="12813" max="12813" width="54.33203125" customWidth="1"/>
    <col min="12814" max="12814" width="9" customWidth="1"/>
    <col min="12815" max="12819" width="0" hidden="1" customWidth="1"/>
    <col min="13056" max="13056" width="4.6640625" customWidth="1"/>
    <col min="13057" max="13057" width="5.33203125" customWidth="1"/>
    <col min="13058" max="13058" width="90.5546875" customWidth="1"/>
    <col min="13059" max="13059" width="11.5546875" customWidth="1"/>
    <col min="13060" max="13060" width="10.6640625" customWidth="1"/>
    <col min="13061" max="13061" width="9.33203125" customWidth="1"/>
    <col min="13062" max="13062" width="11" customWidth="1"/>
    <col min="13063" max="13063" width="10.33203125" customWidth="1"/>
    <col min="13064" max="13064" width="7.33203125" customWidth="1"/>
    <col min="13065" max="13065" width="11" customWidth="1"/>
    <col min="13066" max="13066" width="8.44140625" customWidth="1"/>
    <col min="13067" max="13067" width="11.5546875" customWidth="1"/>
    <col min="13068" max="13068" width="6.33203125" customWidth="1"/>
    <col min="13069" max="13069" width="54.33203125" customWidth="1"/>
    <col min="13070" max="13070" width="9" customWidth="1"/>
    <col min="13071" max="13075" width="0" hidden="1" customWidth="1"/>
    <col min="13312" max="13312" width="4.6640625" customWidth="1"/>
    <col min="13313" max="13313" width="5.33203125" customWidth="1"/>
    <col min="13314" max="13314" width="90.5546875" customWidth="1"/>
    <col min="13315" max="13315" width="11.5546875" customWidth="1"/>
    <col min="13316" max="13316" width="10.6640625" customWidth="1"/>
    <col min="13317" max="13317" width="9.33203125" customWidth="1"/>
    <col min="13318" max="13318" width="11" customWidth="1"/>
    <col min="13319" max="13319" width="10.33203125" customWidth="1"/>
    <col min="13320" max="13320" width="7.33203125" customWidth="1"/>
    <col min="13321" max="13321" width="11" customWidth="1"/>
    <col min="13322" max="13322" width="8.44140625" customWidth="1"/>
    <col min="13323" max="13323" width="11.5546875" customWidth="1"/>
    <col min="13324" max="13324" width="6.33203125" customWidth="1"/>
    <col min="13325" max="13325" width="54.33203125" customWidth="1"/>
    <col min="13326" max="13326" width="9" customWidth="1"/>
    <col min="13327" max="13331" width="0" hidden="1" customWidth="1"/>
    <col min="13568" max="13568" width="4.6640625" customWidth="1"/>
    <col min="13569" max="13569" width="5.33203125" customWidth="1"/>
    <col min="13570" max="13570" width="90.5546875" customWidth="1"/>
    <col min="13571" max="13571" width="11.5546875" customWidth="1"/>
    <col min="13572" max="13572" width="10.6640625" customWidth="1"/>
    <col min="13573" max="13573" width="9.33203125" customWidth="1"/>
    <col min="13574" max="13574" width="11" customWidth="1"/>
    <col min="13575" max="13575" width="10.33203125" customWidth="1"/>
    <col min="13576" max="13576" width="7.33203125" customWidth="1"/>
    <col min="13577" max="13577" width="11" customWidth="1"/>
    <col min="13578" max="13578" width="8.44140625" customWidth="1"/>
    <col min="13579" max="13579" width="11.5546875" customWidth="1"/>
    <col min="13580" max="13580" width="6.33203125" customWidth="1"/>
    <col min="13581" max="13581" width="54.33203125" customWidth="1"/>
    <col min="13582" max="13582" width="9" customWidth="1"/>
    <col min="13583" max="13587" width="0" hidden="1" customWidth="1"/>
    <col min="13824" max="13824" width="4.6640625" customWidth="1"/>
    <col min="13825" max="13825" width="5.33203125" customWidth="1"/>
    <col min="13826" max="13826" width="90.5546875" customWidth="1"/>
    <col min="13827" max="13827" width="11.5546875" customWidth="1"/>
    <col min="13828" max="13828" width="10.6640625" customWidth="1"/>
    <col min="13829" max="13829" width="9.33203125" customWidth="1"/>
    <col min="13830" max="13830" width="11" customWidth="1"/>
    <col min="13831" max="13831" width="10.33203125" customWidth="1"/>
    <col min="13832" max="13832" width="7.33203125" customWidth="1"/>
    <col min="13833" max="13833" width="11" customWidth="1"/>
    <col min="13834" max="13834" width="8.44140625" customWidth="1"/>
    <col min="13835" max="13835" width="11.5546875" customWidth="1"/>
    <col min="13836" max="13836" width="6.33203125" customWidth="1"/>
    <col min="13837" max="13837" width="54.33203125" customWidth="1"/>
    <col min="13838" max="13838" width="9" customWidth="1"/>
    <col min="13839" max="13843" width="0" hidden="1" customWidth="1"/>
    <col min="14080" max="14080" width="4.6640625" customWidth="1"/>
    <col min="14081" max="14081" width="5.33203125" customWidth="1"/>
    <col min="14082" max="14082" width="90.5546875" customWidth="1"/>
    <col min="14083" max="14083" width="11.5546875" customWidth="1"/>
    <col min="14084" max="14084" width="10.6640625" customWidth="1"/>
    <col min="14085" max="14085" width="9.33203125" customWidth="1"/>
    <col min="14086" max="14086" width="11" customWidth="1"/>
    <col min="14087" max="14087" width="10.33203125" customWidth="1"/>
    <col min="14088" max="14088" width="7.33203125" customWidth="1"/>
    <col min="14089" max="14089" width="11" customWidth="1"/>
    <col min="14090" max="14090" width="8.44140625" customWidth="1"/>
    <col min="14091" max="14091" width="11.5546875" customWidth="1"/>
    <col min="14092" max="14092" width="6.33203125" customWidth="1"/>
    <col min="14093" max="14093" width="54.33203125" customWidth="1"/>
    <col min="14094" max="14094" width="9" customWidth="1"/>
    <col min="14095" max="14099" width="0" hidden="1" customWidth="1"/>
    <col min="14336" max="14336" width="4.6640625" customWidth="1"/>
    <col min="14337" max="14337" width="5.33203125" customWidth="1"/>
    <col min="14338" max="14338" width="90.5546875" customWidth="1"/>
    <col min="14339" max="14339" width="11.5546875" customWidth="1"/>
    <col min="14340" max="14340" width="10.6640625" customWidth="1"/>
    <col min="14341" max="14341" width="9.33203125" customWidth="1"/>
    <col min="14342" max="14342" width="11" customWidth="1"/>
    <col min="14343" max="14343" width="10.33203125" customWidth="1"/>
    <col min="14344" max="14344" width="7.33203125" customWidth="1"/>
    <col min="14345" max="14345" width="11" customWidth="1"/>
    <col min="14346" max="14346" width="8.44140625" customWidth="1"/>
    <col min="14347" max="14347" width="11.5546875" customWidth="1"/>
    <col min="14348" max="14348" width="6.33203125" customWidth="1"/>
    <col min="14349" max="14349" width="54.33203125" customWidth="1"/>
    <col min="14350" max="14350" width="9" customWidth="1"/>
    <col min="14351" max="14355" width="0" hidden="1" customWidth="1"/>
    <col min="14592" max="14592" width="4.6640625" customWidth="1"/>
    <col min="14593" max="14593" width="5.33203125" customWidth="1"/>
    <col min="14594" max="14594" width="90.5546875" customWidth="1"/>
    <col min="14595" max="14595" width="11.5546875" customWidth="1"/>
    <col min="14596" max="14596" width="10.6640625" customWidth="1"/>
    <col min="14597" max="14597" width="9.33203125" customWidth="1"/>
    <col min="14598" max="14598" width="11" customWidth="1"/>
    <col min="14599" max="14599" width="10.33203125" customWidth="1"/>
    <col min="14600" max="14600" width="7.33203125" customWidth="1"/>
    <col min="14601" max="14601" width="11" customWidth="1"/>
    <col min="14602" max="14602" width="8.44140625" customWidth="1"/>
    <col min="14603" max="14603" width="11.5546875" customWidth="1"/>
    <col min="14604" max="14604" width="6.33203125" customWidth="1"/>
    <col min="14605" max="14605" width="54.33203125" customWidth="1"/>
    <col min="14606" max="14606" width="9" customWidth="1"/>
    <col min="14607" max="14611" width="0" hidden="1" customWidth="1"/>
    <col min="14848" max="14848" width="4.6640625" customWidth="1"/>
    <col min="14849" max="14849" width="5.33203125" customWidth="1"/>
    <col min="14850" max="14850" width="90.5546875" customWidth="1"/>
    <col min="14851" max="14851" width="11.5546875" customWidth="1"/>
    <col min="14852" max="14852" width="10.6640625" customWidth="1"/>
    <col min="14853" max="14853" width="9.33203125" customWidth="1"/>
    <col min="14854" max="14854" width="11" customWidth="1"/>
    <col min="14855" max="14855" width="10.33203125" customWidth="1"/>
    <col min="14856" max="14856" width="7.33203125" customWidth="1"/>
    <col min="14857" max="14857" width="11" customWidth="1"/>
    <col min="14858" max="14858" width="8.44140625" customWidth="1"/>
    <col min="14859" max="14859" width="11.5546875" customWidth="1"/>
    <col min="14860" max="14860" width="6.33203125" customWidth="1"/>
    <col min="14861" max="14861" width="54.33203125" customWidth="1"/>
    <col min="14862" max="14862" width="9" customWidth="1"/>
    <col min="14863" max="14867" width="0" hidden="1" customWidth="1"/>
    <col min="15104" max="15104" width="4.6640625" customWidth="1"/>
    <col min="15105" max="15105" width="5.33203125" customWidth="1"/>
    <col min="15106" max="15106" width="90.5546875" customWidth="1"/>
    <col min="15107" max="15107" width="11.5546875" customWidth="1"/>
    <col min="15108" max="15108" width="10.6640625" customWidth="1"/>
    <col min="15109" max="15109" width="9.33203125" customWidth="1"/>
    <col min="15110" max="15110" width="11" customWidth="1"/>
    <col min="15111" max="15111" width="10.33203125" customWidth="1"/>
    <col min="15112" max="15112" width="7.33203125" customWidth="1"/>
    <col min="15113" max="15113" width="11" customWidth="1"/>
    <col min="15114" max="15114" width="8.44140625" customWidth="1"/>
    <col min="15115" max="15115" width="11.5546875" customWidth="1"/>
    <col min="15116" max="15116" width="6.33203125" customWidth="1"/>
    <col min="15117" max="15117" width="54.33203125" customWidth="1"/>
    <col min="15118" max="15118" width="9" customWidth="1"/>
    <col min="15119" max="15123" width="0" hidden="1" customWidth="1"/>
    <col min="15360" max="15360" width="4.6640625" customWidth="1"/>
    <col min="15361" max="15361" width="5.33203125" customWidth="1"/>
    <col min="15362" max="15362" width="90.5546875" customWidth="1"/>
    <col min="15363" max="15363" width="11.5546875" customWidth="1"/>
    <col min="15364" max="15364" width="10.6640625" customWidth="1"/>
    <col min="15365" max="15365" width="9.33203125" customWidth="1"/>
    <col min="15366" max="15366" width="11" customWidth="1"/>
    <col min="15367" max="15367" width="10.33203125" customWidth="1"/>
    <col min="15368" max="15368" width="7.33203125" customWidth="1"/>
    <col min="15369" max="15369" width="11" customWidth="1"/>
    <col min="15370" max="15370" width="8.44140625" customWidth="1"/>
    <col min="15371" max="15371" width="11.5546875" customWidth="1"/>
    <col min="15372" max="15372" width="6.33203125" customWidth="1"/>
    <col min="15373" max="15373" width="54.33203125" customWidth="1"/>
    <col min="15374" max="15374" width="9" customWidth="1"/>
    <col min="15375" max="15379" width="0" hidden="1" customWidth="1"/>
    <col min="15616" max="15616" width="4.6640625" customWidth="1"/>
    <col min="15617" max="15617" width="5.33203125" customWidth="1"/>
    <col min="15618" max="15618" width="90.5546875" customWidth="1"/>
    <col min="15619" max="15619" width="11.5546875" customWidth="1"/>
    <col min="15620" max="15620" width="10.6640625" customWidth="1"/>
    <col min="15621" max="15621" width="9.33203125" customWidth="1"/>
    <col min="15622" max="15622" width="11" customWidth="1"/>
    <col min="15623" max="15623" width="10.33203125" customWidth="1"/>
    <col min="15624" max="15624" width="7.33203125" customWidth="1"/>
    <col min="15625" max="15625" width="11" customWidth="1"/>
    <col min="15626" max="15626" width="8.44140625" customWidth="1"/>
    <col min="15627" max="15627" width="11.5546875" customWidth="1"/>
    <col min="15628" max="15628" width="6.33203125" customWidth="1"/>
    <col min="15629" max="15629" width="54.33203125" customWidth="1"/>
    <col min="15630" max="15630" width="9" customWidth="1"/>
    <col min="15631" max="15635" width="0" hidden="1" customWidth="1"/>
    <col min="15872" max="15872" width="4.6640625" customWidth="1"/>
    <col min="15873" max="15873" width="5.33203125" customWidth="1"/>
    <col min="15874" max="15874" width="90.5546875" customWidth="1"/>
    <col min="15875" max="15875" width="11.5546875" customWidth="1"/>
    <col min="15876" max="15876" width="10.6640625" customWidth="1"/>
    <col min="15877" max="15877" width="9.33203125" customWidth="1"/>
    <col min="15878" max="15878" width="11" customWidth="1"/>
    <col min="15879" max="15879" width="10.33203125" customWidth="1"/>
    <col min="15880" max="15880" width="7.33203125" customWidth="1"/>
    <col min="15881" max="15881" width="11" customWidth="1"/>
    <col min="15882" max="15882" width="8.44140625" customWidth="1"/>
    <col min="15883" max="15883" width="11.5546875" customWidth="1"/>
    <col min="15884" max="15884" width="6.33203125" customWidth="1"/>
    <col min="15885" max="15885" width="54.33203125" customWidth="1"/>
    <col min="15886" max="15886" width="9" customWidth="1"/>
    <col min="15887" max="15891" width="0" hidden="1" customWidth="1"/>
    <col min="16128" max="16128" width="4.6640625" customWidth="1"/>
    <col min="16129" max="16129" width="5.33203125" customWidth="1"/>
    <col min="16130" max="16130" width="90.5546875" customWidth="1"/>
    <col min="16131" max="16131" width="11.5546875" customWidth="1"/>
    <col min="16132" max="16132" width="10.6640625" customWidth="1"/>
    <col min="16133" max="16133" width="9.33203125" customWidth="1"/>
    <col min="16134" max="16134" width="11" customWidth="1"/>
    <col min="16135" max="16135" width="10.33203125" customWidth="1"/>
    <col min="16136" max="16136" width="7.33203125" customWidth="1"/>
    <col min="16137" max="16137" width="11" customWidth="1"/>
    <col min="16138" max="16138" width="8.44140625" customWidth="1"/>
    <col min="16139" max="16139" width="11.5546875" customWidth="1"/>
    <col min="16140" max="16140" width="6.33203125" customWidth="1"/>
    <col min="16141" max="16141" width="54.33203125" customWidth="1"/>
    <col min="16142" max="16142" width="9" customWidth="1"/>
    <col min="16143" max="16147" width="0" hidden="1" customWidth="1"/>
  </cols>
  <sheetData>
    <row r="1" spans="1:21" ht="15.6">
      <c r="B1" s="434" t="s">
        <v>361</v>
      </c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391"/>
    </row>
    <row r="2" spans="1:21">
      <c r="B2" s="2" t="s">
        <v>0</v>
      </c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6"/>
    </row>
    <row r="3" spans="1:21" ht="15" thickBot="1">
      <c r="B3" s="436"/>
      <c r="C3" s="436"/>
      <c r="D3" s="436"/>
      <c r="E3" s="436"/>
      <c r="F3" s="436"/>
      <c r="G3" s="436"/>
      <c r="H3" s="436"/>
      <c r="I3" s="436"/>
      <c r="J3" s="436"/>
      <c r="K3" s="436"/>
      <c r="L3" s="436"/>
      <c r="M3" s="436"/>
    </row>
    <row r="4" spans="1:21" ht="15.75" customHeight="1" thickBot="1">
      <c r="A4" s="726" t="s">
        <v>57</v>
      </c>
      <c r="B4" s="729" t="s">
        <v>292</v>
      </c>
      <c r="C4" s="732" t="s">
        <v>58</v>
      </c>
      <c r="D4" s="735" t="s">
        <v>32</v>
      </c>
      <c r="E4" s="743"/>
      <c r="F4" s="743"/>
      <c r="G4" s="743"/>
      <c r="H4" s="743"/>
      <c r="I4" s="736"/>
      <c r="J4" s="732" t="s">
        <v>59</v>
      </c>
      <c r="K4" s="737" t="s">
        <v>293</v>
      </c>
      <c r="L4" s="740" t="s">
        <v>61</v>
      </c>
      <c r="M4" s="726" t="s">
        <v>39</v>
      </c>
    </row>
    <row r="5" spans="1:21" ht="23.25" customHeight="1" thickBot="1">
      <c r="A5" s="727"/>
      <c r="B5" s="730"/>
      <c r="C5" s="733"/>
      <c r="D5" s="726" t="s">
        <v>62</v>
      </c>
      <c r="E5" s="735" t="s">
        <v>32</v>
      </c>
      <c r="F5" s="736"/>
      <c r="G5" s="726" t="s">
        <v>35</v>
      </c>
      <c r="H5" s="726" t="s">
        <v>36</v>
      </c>
      <c r="I5" s="726" t="s">
        <v>37</v>
      </c>
      <c r="J5" s="733"/>
      <c r="K5" s="738"/>
      <c r="L5" s="741"/>
      <c r="M5" s="727"/>
    </row>
    <row r="6" spans="1:21" ht="14.25" customHeight="1" thickBot="1">
      <c r="A6" s="728"/>
      <c r="B6" s="731"/>
      <c r="C6" s="734"/>
      <c r="D6" s="728"/>
      <c r="E6" s="708" t="s">
        <v>63</v>
      </c>
      <c r="F6" s="709" t="s">
        <v>64</v>
      </c>
      <c r="G6" s="728"/>
      <c r="H6" s="728"/>
      <c r="I6" s="728"/>
      <c r="J6" s="734"/>
      <c r="K6" s="739"/>
      <c r="L6" s="742"/>
      <c r="M6" s="728"/>
    </row>
    <row r="7" spans="1:21" ht="15" customHeight="1" thickBot="1">
      <c r="A7" s="437"/>
      <c r="B7" s="437" t="s">
        <v>294</v>
      </c>
      <c r="C7" s="438" t="s">
        <v>40</v>
      </c>
      <c r="D7" s="439" t="s">
        <v>41</v>
      </c>
      <c r="E7" s="440" t="s">
        <v>42</v>
      </c>
      <c r="F7" s="441" t="s">
        <v>43</v>
      </c>
      <c r="G7" s="440" t="s">
        <v>44</v>
      </c>
      <c r="H7" s="441" t="s">
        <v>45</v>
      </c>
      <c r="I7" s="440" t="s">
        <v>46</v>
      </c>
      <c r="J7" s="442" t="s">
        <v>47</v>
      </c>
      <c r="K7" s="443" t="s">
        <v>65</v>
      </c>
      <c r="L7" s="439" t="s">
        <v>66</v>
      </c>
      <c r="M7" s="444"/>
    </row>
    <row r="8" spans="1:21">
      <c r="A8" s="445" t="s">
        <v>40</v>
      </c>
      <c r="B8" s="446" t="s">
        <v>295</v>
      </c>
      <c r="C8" s="447">
        <f t="shared" ref="C8:C35" si="0">D8+G8+H8+I8</f>
        <v>3670240</v>
      </c>
      <c r="D8" s="448">
        <f t="shared" ref="D8:D35" si="1">E8+F8</f>
        <v>159000</v>
      </c>
      <c r="E8" s="449">
        <v>159000</v>
      </c>
      <c r="F8" s="449">
        <v>0</v>
      </c>
      <c r="G8" s="450">
        <f>E8*0.34</f>
        <v>54060.000000000007</v>
      </c>
      <c r="H8" s="450">
        <f>E8*0.02</f>
        <v>3180</v>
      </c>
      <c r="I8" s="451">
        <v>3454000</v>
      </c>
      <c r="J8" s="452">
        <v>0</v>
      </c>
      <c r="K8" s="453">
        <f t="shared" ref="K8:K35" si="2">SUM(C8-J8)</f>
        <v>3670240</v>
      </c>
      <c r="L8" s="454">
        <v>0.5</v>
      </c>
      <c r="M8" s="455"/>
    </row>
    <row r="9" spans="1:21" ht="15.75" customHeight="1" thickBot="1">
      <c r="A9" s="456" t="s">
        <v>41</v>
      </c>
      <c r="B9" s="457" t="s">
        <v>296</v>
      </c>
      <c r="C9" s="458">
        <f t="shared" si="0"/>
        <v>729000</v>
      </c>
      <c r="D9" s="459">
        <f t="shared" si="1"/>
        <v>422882</v>
      </c>
      <c r="E9" s="460">
        <v>185282</v>
      </c>
      <c r="F9" s="460">
        <f>9900*24</f>
        <v>237600</v>
      </c>
      <c r="G9" s="461">
        <f>D9*0.34</f>
        <v>143779.88</v>
      </c>
      <c r="H9" s="461">
        <f>E9*0.02</f>
        <v>3705.64</v>
      </c>
      <c r="I9" s="462">
        <f>729000-(E9+F9+G9+H9)</f>
        <v>158632.47999999998</v>
      </c>
      <c r="J9" s="452">
        <v>0</v>
      </c>
      <c r="K9" s="463">
        <f t="shared" si="2"/>
        <v>729000</v>
      </c>
      <c r="L9" s="454">
        <v>0.67</v>
      </c>
      <c r="M9" s="464"/>
    </row>
    <row r="10" spans="1:21" ht="15" thickBot="1">
      <c r="A10" s="465"/>
      <c r="B10" s="466" t="s">
        <v>297</v>
      </c>
      <c r="C10" s="467">
        <f t="shared" si="0"/>
        <v>4399240</v>
      </c>
      <c r="D10" s="468">
        <f t="shared" si="1"/>
        <v>581882</v>
      </c>
      <c r="E10" s="469">
        <f>SUM(E8:E9)</f>
        <v>344282</v>
      </c>
      <c r="F10" s="468">
        <f>SUM(F8:F9)</f>
        <v>237600</v>
      </c>
      <c r="G10" s="469">
        <f>SUM(G8:G9)</f>
        <v>197839.88</v>
      </c>
      <c r="H10" s="468">
        <f>SUM(H8:H9)</f>
        <v>6885.6399999999994</v>
      </c>
      <c r="I10" s="469">
        <f>SUM(I8:I9)</f>
        <v>3612632.48</v>
      </c>
      <c r="J10" s="468">
        <v>0</v>
      </c>
      <c r="K10" s="469">
        <f t="shared" si="2"/>
        <v>4399240</v>
      </c>
      <c r="L10" s="470">
        <f>SUM(L8:L9)</f>
        <v>1.17</v>
      </c>
      <c r="M10" s="471"/>
      <c r="N10" s="17"/>
      <c r="T10" s="17"/>
      <c r="U10" s="17"/>
    </row>
    <row r="11" spans="1:21">
      <c r="A11" s="445" t="s">
        <v>40</v>
      </c>
      <c r="B11" s="457" t="s">
        <v>298</v>
      </c>
      <c r="C11" s="458">
        <f t="shared" si="0"/>
        <v>515600</v>
      </c>
      <c r="D11" s="459">
        <f t="shared" si="1"/>
        <v>385000</v>
      </c>
      <c r="E11" s="472">
        <v>285000</v>
      </c>
      <c r="F11" s="459">
        <v>100000</v>
      </c>
      <c r="G11" s="472">
        <v>96900</v>
      </c>
      <c r="H11" s="459">
        <v>5700</v>
      </c>
      <c r="I11" s="472">
        <v>28000</v>
      </c>
      <c r="J11" s="452"/>
      <c r="K11" s="463">
        <f t="shared" si="2"/>
        <v>515600</v>
      </c>
      <c r="L11" s="454">
        <v>0.8</v>
      </c>
      <c r="M11" s="464"/>
      <c r="N11" s="17"/>
      <c r="T11" s="17"/>
      <c r="U11" s="17"/>
    </row>
    <row r="12" spans="1:21" ht="21.75" customHeight="1">
      <c r="A12" s="456" t="s">
        <v>41</v>
      </c>
      <c r="B12" s="457" t="s">
        <v>299</v>
      </c>
      <c r="C12" s="458">
        <f t="shared" si="0"/>
        <v>569400</v>
      </c>
      <c r="D12" s="459">
        <f t="shared" si="1"/>
        <v>456000</v>
      </c>
      <c r="E12" s="472">
        <v>315000</v>
      </c>
      <c r="F12" s="459">
        <v>141000</v>
      </c>
      <c r="G12" s="472">
        <v>107100</v>
      </c>
      <c r="H12" s="459">
        <v>6300</v>
      </c>
      <c r="I12" s="472">
        <v>0</v>
      </c>
      <c r="J12" s="452"/>
      <c r="K12" s="463">
        <f t="shared" si="2"/>
        <v>569400</v>
      </c>
      <c r="L12" s="454">
        <v>1</v>
      </c>
      <c r="M12" s="464"/>
      <c r="N12" s="17"/>
      <c r="T12" s="17"/>
      <c r="U12" s="17"/>
    </row>
    <row r="13" spans="1:21">
      <c r="A13" s="456" t="s">
        <v>42</v>
      </c>
      <c r="B13" s="457" t="s">
        <v>67</v>
      </c>
      <c r="C13" s="458">
        <f t="shared" si="0"/>
        <v>270000</v>
      </c>
      <c r="D13" s="459">
        <f t="shared" si="1"/>
        <v>0</v>
      </c>
      <c r="E13" s="472">
        <v>0</v>
      </c>
      <c r="F13" s="459">
        <v>0</v>
      </c>
      <c r="G13" s="472">
        <v>0</v>
      </c>
      <c r="H13" s="459">
        <v>0</v>
      </c>
      <c r="I13" s="472">
        <v>270000</v>
      </c>
      <c r="J13" s="452"/>
      <c r="K13" s="463">
        <f t="shared" si="2"/>
        <v>270000</v>
      </c>
      <c r="L13" s="454"/>
      <c r="M13" s="464"/>
      <c r="N13" s="17"/>
      <c r="T13" s="17"/>
      <c r="U13" s="17"/>
    </row>
    <row r="14" spans="1:21" ht="15" thickBot="1">
      <c r="A14" s="456" t="s">
        <v>43</v>
      </c>
      <c r="B14" s="457" t="s">
        <v>300</v>
      </c>
      <c r="C14" s="458">
        <f t="shared" si="0"/>
        <v>205000</v>
      </c>
      <c r="D14" s="459">
        <f t="shared" si="1"/>
        <v>115000</v>
      </c>
      <c r="E14" s="472">
        <v>0</v>
      </c>
      <c r="F14" s="459">
        <v>115000</v>
      </c>
      <c r="G14" s="472">
        <v>0</v>
      </c>
      <c r="H14" s="459">
        <v>0</v>
      </c>
      <c r="I14" s="472">
        <v>90000</v>
      </c>
      <c r="J14" s="452"/>
      <c r="K14" s="463">
        <f t="shared" si="2"/>
        <v>205000</v>
      </c>
      <c r="L14" s="454">
        <v>0</v>
      </c>
      <c r="M14" s="464"/>
      <c r="N14" s="17"/>
      <c r="T14" s="17"/>
      <c r="U14" s="17"/>
    </row>
    <row r="15" spans="1:21" ht="15" thickBot="1">
      <c r="A15" s="465"/>
      <c r="B15" s="466" t="s">
        <v>301</v>
      </c>
      <c r="C15" s="467">
        <f t="shared" si="0"/>
        <v>1560000</v>
      </c>
      <c r="D15" s="468">
        <f t="shared" si="1"/>
        <v>956000</v>
      </c>
      <c r="E15" s="469">
        <f t="shared" ref="E15:J15" si="3">SUM(E11:E14)</f>
        <v>600000</v>
      </c>
      <c r="F15" s="468">
        <f t="shared" si="3"/>
        <v>356000</v>
      </c>
      <c r="G15" s="469">
        <f t="shared" si="3"/>
        <v>204000</v>
      </c>
      <c r="H15" s="468">
        <f t="shared" si="3"/>
        <v>12000</v>
      </c>
      <c r="I15" s="469">
        <f t="shared" si="3"/>
        <v>388000</v>
      </c>
      <c r="J15" s="468">
        <f t="shared" si="3"/>
        <v>0</v>
      </c>
      <c r="K15" s="469">
        <f t="shared" si="2"/>
        <v>1560000</v>
      </c>
      <c r="L15" s="470">
        <f>SUM(L11:L14)</f>
        <v>1.8</v>
      </c>
      <c r="M15" s="471"/>
      <c r="N15" s="17"/>
      <c r="T15" s="17"/>
      <c r="U15" s="17"/>
    </row>
    <row r="16" spans="1:21">
      <c r="A16" s="445" t="s">
        <v>40</v>
      </c>
      <c r="B16" s="457" t="s">
        <v>302</v>
      </c>
      <c r="C16" s="458">
        <f t="shared" si="0"/>
        <v>200000</v>
      </c>
      <c r="D16" s="459">
        <f t="shared" si="1"/>
        <v>180000</v>
      </c>
      <c r="E16" s="472">
        <v>0</v>
      </c>
      <c r="F16" s="459">
        <v>180000</v>
      </c>
      <c r="G16" s="472">
        <v>0</v>
      </c>
      <c r="H16" s="459">
        <v>0</v>
      </c>
      <c r="I16" s="472">
        <v>20000</v>
      </c>
      <c r="J16" s="452">
        <v>0</v>
      </c>
      <c r="K16" s="463">
        <f t="shared" si="2"/>
        <v>200000</v>
      </c>
      <c r="L16" s="454">
        <v>0</v>
      </c>
      <c r="M16" s="464"/>
      <c r="N16" s="17"/>
      <c r="T16" s="17"/>
      <c r="U16" s="17"/>
    </row>
    <row r="17" spans="1:21" ht="15.75" customHeight="1">
      <c r="A17" s="456" t="s">
        <v>41</v>
      </c>
      <c r="B17" s="457" t="s">
        <v>303</v>
      </c>
      <c r="C17" s="458">
        <f t="shared" si="0"/>
        <v>35000</v>
      </c>
      <c r="D17" s="459">
        <f t="shared" si="1"/>
        <v>25000</v>
      </c>
      <c r="E17" s="472">
        <v>0</v>
      </c>
      <c r="F17" s="459">
        <v>25000</v>
      </c>
      <c r="G17" s="472">
        <v>0</v>
      </c>
      <c r="H17" s="459">
        <v>0</v>
      </c>
      <c r="I17" s="472">
        <v>10000</v>
      </c>
      <c r="J17" s="452">
        <v>0</v>
      </c>
      <c r="K17" s="463">
        <f t="shared" si="2"/>
        <v>35000</v>
      </c>
      <c r="L17" s="454">
        <v>0</v>
      </c>
      <c r="M17" s="464"/>
      <c r="N17" s="17"/>
      <c r="T17" s="17"/>
      <c r="U17" s="17"/>
    </row>
    <row r="18" spans="1:21">
      <c r="A18" s="456" t="s">
        <v>42</v>
      </c>
      <c r="B18" s="457" t="s">
        <v>304</v>
      </c>
      <c r="C18" s="458">
        <f t="shared" si="0"/>
        <v>335000</v>
      </c>
      <c r="D18" s="459">
        <f t="shared" si="1"/>
        <v>295000</v>
      </c>
      <c r="E18" s="472">
        <v>0</v>
      </c>
      <c r="F18" s="459">
        <v>295000</v>
      </c>
      <c r="G18" s="472">
        <v>0</v>
      </c>
      <c r="H18" s="459">
        <v>0</v>
      </c>
      <c r="I18" s="472">
        <v>40000</v>
      </c>
      <c r="J18" s="452">
        <v>0</v>
      </c>
      <c r="K18" s="463">
        <f t="shared" si="2"/>
        <v>335000</v>
      </c>
      <c r="L18" s="454">
        <v>0</v>
      </c>
      <c r="M18" s="464"/>
      <c r="N18" s="17"/>
      <c r="T18" s="17"/>
      <c r="U18" s="17"/>
    </row>
    <row r="19" spans="1:21" ht="22.8">
      <c r="A19" s="456" t="s">
        <v>43</v>
      </c>
      <c r="B19" s="457" t="s">
        <v>305</v>
      </c>
      <c r="C19" s="458">
        <f t="shared" si="0"/>
        <v>172000</v>
      </c>
      <c r="D19" s="459">
        <f t="shared" si="1"/>
        <v>152000</v>
      </c>
      <c r="E19" s="472">
        <v>0</v>
      </c>
      <c r="F19" s="459">
        <v>152000</v>
      </c>
      <c r="G19" s="472">
        <v>0</v>
      </c>
      <c r="H19" s="459">
        <v>0</v>
      </c>
      <c r="I19" s="472">
        <v>20000</v>
      </c>
      <c r="J19" s="452">
        <v>0</v>
      </c>
      <c r="K19" s="463">
        <f t="shared" si="2"/>
        <v>172000</v>
      </c>
      <c r="L19" s="454">
        <v>0</v>
      </c>
      <c r="M19" s="464"/>
      <c r="N19" s="17"/>
      <c r="T19" s="17"/>
      <c r="U19" s="17"/>
    </row>
    <row r="20" spans="1:21">
      <c r="A20" s="456" t="s">
        <v>44</v>
      </c>
      <c r="B20" s="457" t="s">
        <v>306</v>
      </c>
      <c r="C20" s="458">
        <f t="shared" si="0"/>
        <v>1125100</v>
      </c>
      <c r="D20" s="459">
        <f t="shared" si="1"/>
        <v>400000</v>
      </c>
      <c r="E20" s="472">
        <v>350000</v>
      </c>
      <c r="F20" s="459">
        <v>50000</v>
      </c>
      <c r="G20" s="472">
        <v>136000</v>
      </c>
      <c r="H20" s="459">
        <v>7000</v>
      </c>
      <c r="I20" s="472">
        <v>582100</v>
      </c>
      <c r="J20" s="452">
        <v>400000</v>
      </c>
      <c r="K20" s="463">
        <f t="shared" si="2"/>
        <v>725100</v>
      </c>
      <c r="L20" s="454">
        <v>1.2</v>
      </c>
      <c r="M20" s="464"/>
      <c r="N20" s="17"/>
      <c r="T20" s="17"/>
      <c r="U20" s="17"/>
    </row>
    <row r="21" spans="1:21">
      <c r="A21" s="456" t="s">
        <v>45</v>
      </c>
      <c r="B21" s="457" t="s">
        <v>307</v>
      </c>
      <c r="C21" s="458">
        <f t="shared" si="0"/>
        <v>914000</v>
      </c>
      <c r="D21" s="459">
        <f t="shared" si="1"/>
        <v>650000</v>
      </c>
      <c r="E21" s="472">
        <v>0</v>
      </c>
      <c r="F21" s="459">
        <v>650000</v>
      </c>
      <c r="G21" s="472">
        <v>114000</v>
      </c>
      <c r="H21" s="459">
        <v>0</v>
      </c>
      <c r="I21" s="472">
        <v>150000</v>
      </c>
      <c r="J21" s="452">
        <v>0</v>
      </c>
      <c r="K21" s="463">
        <f t="shared" si="2"/>
        <v>914000</v>
      </c>
      <c r="L21" s="454">
        <v>0</v>
      </c>
      <c r="M21" s="464"/>
      <c r="N21" s="17"/>
      <c r="T21" s="17"/>
      <c r="U21" s="17"/>
    </row>
    <row r="22" spans="1:21">
      <c r="A22" s="456" t="s">
        <v>46</v>
      </c>
      <c r="B22" s="457" t="s">
        <v>308</v>
      </c>
      <c r="C22" s="458">
        <f t="shared" si="0"/>
        <v>15000</v>
      </c>
      <c r="D22" s="459">
        <f t="shared" si="1"/>
        <v>0</v>
      </c>
      <c r="E22" s="472">
        <v>0</v>
      </c>
      <c r="F22" s="459">
        <v>0</v>
      </c>
      <c r="G22" s="472">
        <v>0</v>
      </c>
      <c r="H22" s="459">
        <v>0</v>
      </c>
      <c r="I22" s="472">
        <v>15000</v>
      </c>
      <c r="J22" s="452">
        <v>0</v>
      </c>
      <c r="K22" s="463">
        <f t="shared" si="2"/>
        <v>15000</v>
      </c>
      <c r="L22" s="454">
        <v>0</v>
      </c>
      <c r="M22" s="464"/>
      <c r="N22" s="17"/>
      <c r="T22" s="17"/>
      <c r="U22" s="17"/>
    </row>
    <row r="23" spans="1:21">
      <c r="A23" s="456" t="s">
        <v>47</v>
      </c>
      <c r="B23" s="457" t="s">
        <v>68</v>
      </c>
      <c r="C23" s="458">
        <f t="shared" si="0"/>
        <v>401000</v>
      </c>
      <c r="D23" s="459">
        <f t="shared" si="1"/>
        <v>290000</v>
      </c>
      <c r="E23" s="472">
        <v>0</v>
      </c>
      <c r="F23" s="459">
        <v>290000</v>
      </c>
      <c r="G23" s="472">
        <v>20400</v>
      </c>
      <c r="H23" s="459">
        <v>0</v>
      </c>
      <c r="I23" s="472">
        <v>90600</v>
      </c>
      <c r="J23" s="452">
        <v>0</v>
      </c>
      <c r="K23" s="463">
        <f t="shared" si="2"/>
        <v>401000</v>
      </c>
      <c r="L23" s="454">
        <v>0</v>
      </c>
      <c r="M23" s="464"/>
      <c r="N23" s="17"/>
      <c r="T23" s="17"/>
      <c r="U23" s="17"/>
    </row>
    <row r="24" spans="1:21">
      <c r="A24" s="456" t="s">
        <v>65</v>
      </c>
      <c r="B24" s="457" t="s">
        <v>69</v>
      </c>
      <c r="C24" s="458">
        <f t="shared" si="0"/>
        <v>693000</v>
      </c>
      <c r="D24" s="459">
        <f t="shared" si="1"/>
        <v>343000</v>
      </c>
      <c r="E24" s="472">
        <v>90000</v>
      </c>
      <c r="F24" s="459">
        <v>253000</v>
      </c>
      <c r="G24" s="472">
        <v>0</v>
      </c>
      <c r="H24" s="459">
        <v>1800</v>
      </c>
      <c r="I24" s="472">
        <f>265800+82400</f>
        <v>348200</v>
      </c>
      <c r="J24" s="452">
        <v>0</v>
      </c>
      <c r="K24" s="463">
        <f t="shared" si="2"/>
        <v>693000</v>
      </c>
      <c r="L24" s="454">
        <v>0.25</v>
      </c>
      <c r="M24" s="464"/>
      <c r="N24" s="17"/>
      <c r="T24" s="17"/>
      <c r="U24" s="17"/>
    </row>
    <row r="25" spans="1:21">
      <c r="A25" s="456" t="s">
        <v>66</v>
      </c>
      <c r="B25" s="457" t="s">
        <v>309</v>
      </c>
      <c r="C25" s="458">
        <f t="shared" si="0"/>
        <v>300000</v>
      </c>
      <c r="D25" s="459">
        <f t="shared" si="1"/>
        <v>0</v>
      </c>
      <c r="E25" s="472">
        <v>0</v>
      </c>
      <c r="F25" s="459">
        <v>0</v>
      </c>
      <c r="G25" s="472">
        <v>0</v>
      </c>
      <c r="H25" s="459">
        <v>0</v>
      </c>
      <c r="I25" s="472">
        <v>300000</v>
      </c>
      <c r="J25" s="452">
        <v>0</v>
      </c>
      <c r="K25" s="463">
        <f t="shared" si="2"/>
        <v>300000</v>
      </c>
      <c r="L25" s="454">
        <v>0</v>
      </c>
      <c r="M25" s="464"/>
      <c r="N25" s="17"/>
      <c r="T25" s="17"/>
      <c r="U25" s="17"/>
    </row>
    <row r="26" spans="1:21">
      <c r="A26" s="456" t="s">
        <v>71</v>
      </c>
      <c r="B26" s="457" t="s">
        <v>70</v>
      </c>
      <c r="C26" s="458">
        <f t="shared" si="0"/>
        <v>251300</v>
      </c>
      <c r="D26" s="459">
        <f t="shared" si="1"/>
        <v>90000</v>
      </c>
      <c r="E26" s="472">
        <v>0</v>
      </c>
      <c r="F26" s="459">
        <v>90000</v>
      </c>
      <c r="G26" s="472">
        <v>0</v>
      </c>
      <c r="H26" s="459">
        <v>0</v>
      </c>
      <c r="I26" s="472">
        <v>161300</v>
      </c>
      <c r="J26" s="452">
        <v>0</v>
      </c>
      <c r="K26" s="463">
        <f t="shared" si="2"/>
        <v>251300</v>
      </c>
      <c r="L26" s="454">
        <v>0</v>
      </c>
      <c r="M26" s="464"/>
      <c r="N26" s="17"/>
      <c r="T26" s="17"/>
      <c r="U26" s="17"/>
    </row>
    <row r="27" spans="1:21">
      <c r="A27" s="456" t="s">
        <v>72</v>
      </c>
      <c r="B27" s="457" t="s">
        <v>310</v>
      </c>
      <c r="C27" s="458">
        <f t="shared" si="0"/>
        <v>170000</v>
      </c>
      <c r="D27" s="459">
        <f t="shared" si="1"/>
        <v>30000</v>
      </c>
      <c r="E27" s="472">
        <v>0</v>
      </c>
      <c r="F27" s="459">
        <v>30000</v>
      </c>
      <c r="G27" s="472">
        <v>0</v>
      </c>
      <c r="H27" s="459">
        <v>0</v>
      </c>
      <c r="I27" s="472">
        <v>140000</v>
      </c>
      <c r="J27" s="452">
        <v>15000</v>
      </c>
      <c r="K27" s="463">
        <f t="shared" si="2"/>
        <v>155000</v>
      </c>
      <c r="L27" s="454">
        <v>0</v>
      </c>
      <c r="M27" s="464"/>
      <c r="N27" s="17"/>
      <c r="T27" s="17"/>
      <c r="U27" s="17"/>
    </row>
    <row r="28" spans="1:21">
      <c r="A28" s="456" t="s">
        <v>73</v>
      </c>
      <c r="B28" s="457" t="s">
        <v>311</v>
      </c>
      <c r="C28" s="458">
        <f t="shared" si="0"/>
        <v>548000</v>
      </c>
      <c r="D28" s="459">
        <f t="shared" si="1"/>
        <v>0</v>
      </c>
      <c r="E28" s="472">
        <v>0</v>
      </c>
      <c r="F28" s="459">
        <v>0</v>
      </c>
      <c r="G28" s="472">
        <v>0</v>
      </c>
      <c r="H28" s="459">
        <v>0</v>
      </c>
      <c r="I28" s="472">
        <v>548000</v>
      </c>
      <c r="J28" s="452">
        <v>396000</v>
      </c>
      <c r="K28" s="463">
        <f t="shared" si="2"/>
        <v>152000</v>
      </c>
      <c r="L28" s="454">
        <v>0</v>
      </c>
      <c r="M28" s="464"/>
      <c r="N28" s="17"/>
      <c r="T28" s="17"/>
      <c r="U28" s="17"/>
    </row>
    <row r="29" spans="1:21" ht="22.8">
      <c r="A29" s="456" t="s">
        <v>74</v>
      </c>
      <c r="B29" s="457" t="s">
        <v>312</v>
      </c>
      <c r="C29" s="458">
        <f t="shared" si="0"/>
        <v>210000</v>
      </c>
      <c r="D29" s="459">
        <f t="shared" si="1"/>
        <v>50000</v>
      </c>
      <c r="E29" s="472">
        <v>0</v>
      </c>
      <c r="F29" s="459">
        <v>50000</v>
      </c>
      <c r="G29" s="472">
        <v>0</v>
      </c>
      <c r="H29" s="459">
        <v>0</v>
      </c>
      <c r="I29" s="472">
        <v>160000</v>
      </c>
      <c r="J29" s="452">
        <v>40000</v>
      </c>
      <c r="K29" s="463">
        <f t="shared" si="2"/>
        <v>170000</v>
      </c>
      <c r="L29" s="454">
        <v>0</v>
      </c>
      <c r="M29" s="464"/>
      <c r="N29" s="17"/>
      <c r="T29" s="17"/>
      <c r="U29" s="17"/>
    </row>
    <row r="30" spans="1:21">
      <c r="A30" s="456" t="s">
        <v>75</v>
      </c>
      <c r="B30" s="457" t="s">
        <v>77</v>
      </c>
      <c r="C30" s="458">
        <f t="shared" si="0"/>
        <v>250000</v>
      </c>
      <c r="D30" s="459">
        <f t="shared" si="1"/>
        <v>180000</v>
      </c>
      <c r="E30" s="472">
        <v>0</v>
      </c>
      <c r="F30" s="459">
        <v>180000</v>
      </c>
      <c r="G30" s="472">
        <v>0</v>
      </c>
      <c r="H30" s="459">
        <v>0</v>
      </c>
      <c r="I30" s="472">
        <v>70000</v>
      </c>
      <c r="J30" s="452">
        <v>0</v>
      </c>
      <c r="K30" s="463">
        <f t="shared" si="2"/>
        <v>250000</v>
      </c>
      <c r="L30" s="454">
        <v>0</v>
      </c>
      <c r="M30" s="464"/>
      <c r="N30" s="17"/>
      <c r="T30" s="17"/>
      <c r="U30" s="17"/>
    </row>
    <row r="31" spans="1:21">
      <c r="A31" s="456" t="s">
        <v>76</v>
      </c>
      <c r="B31" s="457" t="s">
        <v>313</v>
      </c>
      <c r="C31" s="458">
        <f t="shared" si="0"/>
        <v>50000</v>
      </c>
      <c r="D31" s="459">
        <f t="shared" si="1"/>
        <v>40000</v>
      </c>
      <c r="E31" s="472">
        <v>0</v>
      </c>
      <c r="F31" s="459">
        <v>40000</v>
      </c>
      <c r="G31" s="472">
        <v>0</v>
      </c>
      <c r="H31" s="459">
        <v>0</v>
      </c>
      <c r="I31" s="472">
        <v>10000</v>
      </c>
      <c r="J31" s="452">
        <v>0</v>
      </c>
      <c r="K31" s="463">
        <f t="shared" si="2"/>
        <v>50000</v>
      </c>
      <c r="L31" s="454">
        <v>0</v>
      </c>
      <c r="M31" s="464"/>
      <c r="N31" s="17"/>
      <c r="T31" s="17"/>
      <c r="U31" s="17"/>
    </row>
    <row r="32" spans="1:21">
      <c r="A32" s="456" t="s">
        <v>78</v>
      </c>
      <c r="B32" s="457" t="s">
        <v>163</v>
      </c>
      <c r="C32" s="458">
        <f t="shared" si="0"/>
        <v>100000</v>
      </c>
      <c r="D32" s="459">
        <f t="shared" si="1"/>
        <v>70000</v>
      </c>
      <c r="E32" s="472">
        <v>0</v>
      </c>
      <c r="F32" s="459">
        <v>70000</v>
      </c>
      <c r="G32" s="472">
        <v>0</v>
      </c>
      <c r="H32" s="459">
        <v>0</v>
      </c>
      <c r="I32" s="472">
        <v>30000</v>
      </c>
      <c r="J32" s="452">
        <v>0</v>
      </c>
      <c r="K32" s="463">
        <f t="shared" si="2"/>
        <v>100000</v>
      </c>
      <c r="L32" s="454">
        <v>0</v>
      </c>
      <c r="M32" s="464"/>
      <c r="N32" s="17"/>
      <c r="T32" s="17"/>
      <c r="U32" s="17"/>
    </row>
    <row r="33" spans="1:21" ht="22.8">
      <c r="A33" s="456" t="s">
        <v>79</v>
      </c>
      <c r="B33" s="457" t="s">
        <v>314</v>
      </c>
      <c r="C33" s="458">
        <f t="shared" si="0"/>
        <v>150000</v>
      </c>
      <c r="D33" s="459">
        <f t="shared" si="1"/>
        <v>120000</v>
      </c>
      <c r="E33" s="472">
        <v>0</v>
      </c>
      <c r="F33" s="459">
        <v>120000</v>
      </c>
      <c r="G33" s="472">
        <v>0</v>
      </c>
      <c r="H33" s="459">
        <v>0</v>
      </c>
      <c r="I33" s="472">
        <v>30000</v>
      </c>
      <c r="J33" s="452">
        <v>0</v>
      </c>
      <c r="K33" s="463">
        <f t="shared" si="2"/>
        <v>150000</v>
      </c>
      <c r="L33" s="454">
        <v>0</v>
      </c>
      <c r="M33" s="464"/>
      <c r="N33" s="17"/>
      <c r="T33" s="17"/>
      <c r="U33" s="17"/>
    </row>
    <row r="34" spans="1:21" ht="22.8">
      <c r="A34" s="456" t="s">
        <v>164</v>
      </c>
      <c r="B34" s="457" t="s">
        <v>315</v>
      </c>
      <c r="C34" s="458">
        <f t="shared" si="0"/>
        <v>110000</v>
      </c>
      <c r="D34" s="459">
        <f t="shared" si="1"/>
        <v>80000</v>
      </c>
      <c r="E34" s="472">
        <v>0</v>
      </c>
      <c r="F34" s="459">
        <v>80000</v>
      </c>
      <c r="G34" s="472">
        <v>0</v>
      </c>
      <c r="H34" s="459">
        <v>0</v>
      </c>
      <c r="I34" s="472">
        <v>30000</v>
      </c>
      <c r="J34" s="452">
        <v>0</v>
      </c>
      <c r="K34" s="463">
        <f t="shared" si="2"/>
        <v>110000</v>
      </c>
      <c r="L34" s="454">
        <v>0</v>
      </c>
      <c r="M34" s="464"/>
      <c r="N34" s="17"/>
      <c r="T34" s="17"/>
      <c r="U34" s="17"/>
    </row>
    <row r="35" spans="1:21" ht="15" thickBot="1">
      <c r="A35" s="456" t="s">
        <v>362</v>
      </c>
      <c r="B35" s="457" t="s">
        <v>363</v>
      </c>
      <c r="C35" s="458">
        <f t="shared" si="0"/>
        <v>958880</v>
      </c>
      <c r="D35" s="459">
        <f t="shared" si="1"/>
        <v>732000</v>
      </c>
      <c r="E35" s="472">
        <v>0</v>
      </c>
      <c r="F35" s="459">
        <v>732000</v>
      </c>
      <c r="G35" s="472">
        <v>146880</v>
      </c>
      <c r="H35" s="459">
        <v>0</v>
      </c>
      <c r="I35" s="472">
        <v>80000</v>
      </c>
      <c r="J35" s="452"/>
      <c r="K35" s="463">
        <f t="shared" si="2"/>
        <v>958880</v>
      </c>
      <c r="L35" s="454">
        <v>0</v>
      </c>
      <c r="M35" s="464"/>
      <c r="N35" s="17"/>
      <c r="T35" s="17"/>
      <c r="U35" s="17"/>
    </row>
    <row r="36" spans="1:21" ht="15" thickBot="1">
      <c r="A36" s="465"/>
      <c r="B36" s="466" t="s">
        <v>316</v>
      </c>
      <c r="C36" s="467">
        <f>SUM(D36+G36+H36+I36)</f>
        <v>6988280</v>
      </c>
      <c r="D36" s="468">
        <f>SUM(E36+F36)</f>
        <v>3727000</v>
      </c>
      <c r="E36" s="469">
        <f>SUM(E16:E35)</f>
        <v>440000</v>
      </c>
      <c r="F36" s="468">
        <f>SUM(F16:F35)</f>
        <v>3287000</v>
      </c>
      <c r="G36" s="469">
        <f>SUM(G16:G35)</f>
        <v>417280</v>
      </c>
      <c r="H36" s="468">
        <f>SUM(H16:H35)</f>
        <v>8800</v>
      </c>
      <c r="I36" s="469">
        <f>SUM(I16:I35)</f>
        <v>2835200</v>
      </c>
      <c r="J36" s="468">
        <f>SUM(J12:J35)</f>
        <v>851000</v>
      </c>
      <c r="K36" s="469">
        <f>SUM(C36-J36)</f>
        <v>6137280</v>
      </c>
      <c r="L36" s="470">
        <f>SUM(L16:L35)</f>
        <v>1.45</v>
      </c>
      <c r="M36" s="471"/>
      <c r="N36" s="17"/>
      <c r="T36" s="17"/>
      <c r="U36" s="17"/>
    </row>
    <row r="37" spans="1:21" ht="22.8">
      <c r="A37" s="445" t="s">
        <v>40</v>
      </c>
      <c r="B37" s="446" t="s">
        <v>317</v>
      </c>
      <c r="C37" s="473">
        <f>SUM(D37+G37+H37+I37)</f>
        <v>4699000</v>
      </c>
      <c r="D37" s="474">
        <f>E37+F37</f>
        <v>3583310</v>
      </c>
      <c r="E37" s="475"/>
      <c r="F37" s="474">
        <v>3583310</v>
      </c>
      <c r="G37" s="475">
        <v>650000</v>
      </c>
      <c r="H37" s="474"/>
      <c r="I37" s="475">
        <v>465690</v>
      </c>
      <c r="J37" s="476"/>
      <c r="K37" s="477">
        <f t="shared" ref="K37:K52" si="4">SUM(C37-J37)</f>
        <v>4699000</v>
      </c>
      <c r="L37" s="478"/>
      <c r="M37" s="479"/>
      <c r="N37" s="17"/>
      <c r="T37" s="17"/>
      <c r="U37" s="17"/>
    </row>
    <row r="38" spans="1:21">
      <c r="A38" s="456" t="s">
        <v>41</v>
      </c>
      <c r="B38" s="457" t="s">
        <v>80</v>
      </c>
      <c r="C38" s="458">
        <f t="shared" ref="C38:C46" si="5">D38+G38+H38+I38</f>
        <v>182690</v>
      </c>
      <c r="D38" s="459">
        <f t="shared" ref="D38:D44" si="6">E38+F38</f>
        <v>145690</v>
      </c>
      <c r="E38" s="480"/>
      <c r="F38" s="481">
        <v>145690</v>
      </c>
      <c r="G38" s="480">
        <v>15000</v>
      </c>
      <c r="H38" s="481"/>
      <c r="I38" s="480">
        <v>22000</v>
      </c>
      <c r="J38" s="452"/>
      <c r="K38" s="463">
        <f t="shared" si="4"/>
        <v>182690</v>
      </c>
      <c r="L38" s="454"/>
      <c r="M38" s="482"/>
      <c r="N38" s="17"/>
      <c r="T38" s="17"/>
      <c r="U38" s="17"/>
    </row>
    <row r="39" spans="1:21">
      <c r="A39" s="456" t="s">
        <v>318</v>
      </c>
      <c r="B39" s="457" t="s">
        <v>319</v>
      </c>
      <c r="C39" s="458">
        <f t="shared" si="5"/>
        <v>1761000</v>
      </c>
      <c r="D39" s="459">
        <f t="shared" si="6"/>
        <v>0</v>
      </c>
      <c r="E39" s="480">
        <v>0</v>
      </c>
      <c r="F39" s="483">
        <v>0</v>
      </c>
      <c r="G39" s="484">
        <v>0</v>
      </c>
      <c r="H39" s="483">
        <v>0</v>
      </c>
      <c r="I39" s="484">
        <v>1761000</v>
      </c>
      <c r="J39" s="452"/>
      <c r="K39" s="463">
        <f t="shared" si="4"/>
        <v>1761000</v>
      </c>
      <c r="L39" s="454"/>
      <c r="M39" s="485"/>
      <c r="N39" s="17"/>
      <c r="T39" s="17"/>
      <c r="U39" s="17"/>
    </row>
    <row r="40" spans="1:21">
      <c r="A40" s="456" t="s">
        <v>43</v>
      </c>
      <c r="B40" s="457" t="s">
        <v>320</v>
      </c>
      <c r="C40" s="458">
        <f t="shared" si="5"/>
        <v>667510</v>
      </c>
      <c r="D40" s="459">
        <f t="shared" si="6"/>
        <v>409310</v>
      </c>
      <c r="E40" s="472"/>
      <c r="F40" s="459">
        <v>409310</v>
      </c>
      <c r="G40" s="472">
        <v>10000</v>
      </c>
      <c r="H40" s="459"/>
      <c r="I40" s="472">
        <v>248200</v>
      </c>
      <c r="J40" s="452"/>
      <c r="K40" s="463">
        <f t="shared" si="4"/>
        <v>667510</v>
      </c>
      <c r="L40" s="454"/>
      <c r="M40" s="482"/>
      <c r="N40" s="17"/>
      <c r="T40" s="17"/>
      <c r="U40" s="17"/>
    </row>
    <row r="41" spans="1:21">
      <c r="A41" s="456" t="s">
        <v>44</v>
      </c>
      <c r="B41" s="457" t="s">
        <v>321</v>
      </c>
      <c r="C41" s="458">
        <f t="shared" si="5"/>
        <v>300000</v>
      </c>
      <c r="D41" s="459">
        <f t="shared" si="6"/>
        <v>233000</v>
      </c>
      <c r="E41" s="472"/>
      <c r="F41" s="459">
        <v>233000</v>
      </c>
      <c r="G41" s="472">
        <v>15000</v>
      </c>
      <c r="H41" s="459"/>
      <c r="I41" s="472">
        <v>52000</v>
      </c>
      <c r="J41" s="452"/>
      <c r="K41" s="463">
        <f t="shared" si="4"/>
        <v>300000</v>
      </c>
      <c r="L41" s="454"/>
      <c r="M41" s="482"/>
      <c r="N41" s="17"/>
      <c r="T41" s="17"/>
      <c r="U41" s="17"/>
    </row>
    <row r="42" spans="1:21">
      <c r="A42" s="456" t="s">
        <v>45</v>
      </c>
      <c r="B42" s="457" t="s">
        <v>322</v>
      </c>
      <c r="C42" s="458">
        <f t="shared" si="5"/>
        <v>539950</v>
      </c>
      <c r="D42" s="459">
        <f t="shared" si="6"/>
        <v>171500</v>
      </c>
      <c r="E42" s="472"/>
      <c r="F42" s="459">
        <v>171500</v>
      </c>
      <c r="G42" s="472"/>
      <c r="H42" s="459"/>
      <c r="I42" s="472">
        <v>368450</v>
      </c>
      <c r="J42" s="452"/>
      <c r="K42" s="463">
        <f t="shared" si="4"/>
        <v>539950</v>
      </c>
      <c r="L42" s="454"/>
      <c r="M42" s="482"/>
      <c r="N42" s="17"/>
      <c r="T42" s="17"/>
      <c r="U42" s="17"/>
    </row>
    <row r="43" spans="1:21">
      <c r="A43" s="456" t="s">
        <v>46</v>
      </c>
      <c r="B43" s="457" t="s">
        <v>323</v>
      </c>
      <c r="C43" s="458">
        <f t="shared" si="5"/>
        <v>285200</v>
      </c>
      <c r="D43" s="459">
        <f t="shared" si="6"/>
        <v>210000</v>
      </c>
      <c r="E43" s="472"/>
      <c r="F43" s="459">
        <v>210000</v>
      </c>
      <c r="G43" s="472">
        <v>5000</v>
      </c>
      <c r="H43" s="459"/>
      <c r="I43" s="472">
        <v>70200</v>
      </c>
      <c r="J43" s="452"/>
      <c r="K43" s="463">
        <f t="shared" si="4"/>
        <v>285200</v>
      </c>
      <c r="L43" s="454"/>
      <c r="M43" s="482"/>
      <c r="N43" s="17"/>
      <c r="T43" s="17"/>
      <c r="U43" s="17"/>
    </row>
    <row r="44" spans="1:21">
      <c r="A44" s="456" t="s">
        <v>47</v>
      </c>
      <c r="B44" s="457" t="s">
        <v>324</v>
      </c>
      <c r="C44" s="458">
        <f t="shared" si="5"/>
        <v>210000</v>
      </c>
      <c r="D44" s="459">
        <f t="shared" si="6"/>
        <v>135000</v>
      </c>
      <c r="E44" s="472"/>
      <c r="F44" s="459">
        <v>135000</v>
      </c>
      <c r="G44" s="472">
        <v>10000</v>
      </c>
      <c r="H44" s="459"/>
      <c r="I44" s="472">
        <v>65000</v>
      </c>
      <c r="J44" s="452"/>
      <c r="K44" s="463">
        <f t="shared" si="4"/>
        <v>210000</v>
      </c>
      <c r="L44" s="454"/>
      <c r="M44" s="482"/>
      <c r="N44" s="17"/>
      <c r="T44" s="17"/>
      <c r="U44" s="17"/>
    </row>
    <row r="45" spans="1:21">
      <c r="A45" s="456" t="s">
        <v>65</v>
      </c>
      <c r="B45" s="457" t="s">
        <v>325</v>
      </c>
      <c r="C45" s="458">
        <f t="shared" si="5"/>
        <v>100000</v>
      </c>
      <c r="D45" s="459">
        <f>E45+F45</f>
        <v>70000</v>
      </c>
      <c r="E45" s="472"/>
      <c r="F45" s="459">
        <v>70000</v>
      </c>
      <c r="G45" s="472">
        <v>5000</v>
      </c>
      <c r="H45" s="459"/>
      <c r="I45" s="472">
        <v>25000</v>
      </c>
      <c r="J45" s="452"/>
      <c r="K45" s="463">
        <f t="shared" si="4"/>
        <v>100000</v>
      </c>
      <c r="L45" s="454"/>
      <c r="M45" s="482"/>
      <c r="N45" s="17"/>
      <c r="T45" s="17"/>
      <c r="U45" s="17"/>
    </row>
    <row r="46" spans="1:21" ht="15" thickBot="1">
      <c r="A46" s="456" t="s">
        <v>66</v>
      </c>
      <c r="B46" s="457" t="s">
        <v>364</v>
      </c>
      <c r="C46" s="458">
        <f t="shared" si="5"/>
        <v>155000</v>
      </c>
      <c r="D46" s="459">
        <f>E46+F46</f>
        <v>100000</v>
      </c>
      <c r="E46" s="472"/>
      <c r="F46" s="459">
        <v>100000</v>
      </c>
      <c r="G46" s="472">
        <v>5000</v>
      </c>
      <c r="H46" s="459"/>
      <c r="I46" s="472">
        <v>50000</v>
      </c>
      <c r="J46" s="452"/>
      <c r="K46" s="463">
        <f t="shared" si="4"/>
        <v>155000</v>
      </c>
      <c r="L46" s="454"/>
      <c r="M46" s="482"/>
      <c r="N46" s="17"/>
      <c r="T46" s="17"/>
      <c r="U46" s="17"/>
    </row>
    <row r="47" spans="1:21" ht="15.75" customHeight="1" thickBot="1">
      <c r="A47" s="465"/>
      <c r="B47" s="466" t="s">
        <v>326</v>
      </c>
      <c r="C47" s="467">
        <f>SUM(D47+G47+H47+I47)</f>
        <v>8900350</v>
      </c>
      <c r="D47" s="468">
        <f>SUM(E47+F47)</f>
        <v>5057810</v>
      </c>
      <c r="E47" s="469">
        <f t="shared" ref="E47:J47" si="7">SUM(E37:E46)</f>
        <v>0</v>
      </c>
      <c r="F47" s="468">
        <f t="shared" si="7"/>
        <v>5057810</v>
      </c>
      <c r="G47" s="469">
        <f t="shared" si="7"/>
        <v>715000</v>
      </c>
      <c r="H47" s="468">
        <f t="shared" si="7"/>
        <v>0</v>
      </c>
      <c r="I47" s="469">
        <f t="shared" si="7"/>
        <v>3127540</v>
      </c>
      <c r="J47" s="468">
        <f t="shared" si="7"/>
        <v>0</v>
      </c>
      <c r="K47" s="469">
        <f t="shared" si="4"/>
        <v>8900350</v>
      </c>
      <c r="L47" s="470">
        <f>SUM(L37:L46)</f>
        <v>0</v>
      </c>
      <c r="M47" s="471"/>
      <c r="N47" s="17"/>
      <c r="T47" s="17"/>
      <c r="U47" s="17"/>
    </row>
    <row r="48" spans="1:21" ht="24" customHeight="1" thickBot="1">
      <c r="A48" s="445" t="s">
        <v>40</v>
      </c>
      <c r="B48" s="446" t="s">
        <v>81</v>
      </c>
      <c r="C48" s="447">
        <f>D48+G48+H48+I48</f>
        <v>100000</v>
      </c>
      <c r="D48" s="448">
        <f>E48+F48</f>
        <v>50000</v>
      </c>
      <c r="E48" s="449"/>
      <c r="F48" s="449">
        <v>50000</v>
      </c>
      <c r="G48" s="450"/>
      <c r="H48" s="450"/>
      <c r="I48" s="451">
        <v>50000</v>
      </c>
      <c r="J48" s="452">
        <v>0</v>
      </c>
      <c r="K48" s="453">
        <f t="shared" si="4"/>
        <v>100000</v>
      </c>
      <c r="L48" s="454"/>
      <c r="M48" s="455"/>
      <c r="N48" s="17"/>
      <c r="T48" s="17"/>
      <c r="U48" s="17"/>
    </row>
    <row r="49" spans="1:21" ht="15.75" customHeight="1" thickBot="1">
      <c r="A49" s="465"/>
      <c r="B49" s="466" t="s">
        <v>327</v>
      </c>
      <c r="C49" s="467">
        <f>D49+G49+H49+I49</f>
        <v>100000</v>
      </c>
      <c r="D49" s="468">
        <f>E49+F49</f>
        <v>50000</v>
      </c>
      <c r="E49" s="469">
        <f>SUM(E48:E48)</f>
        <v>0</v>
      </c>
      <c r="F49" s="468">
        <f>SUM(F48:F48)</f>
        <v>50000</v>
      </c>
      <c r="G49" s="469">
        <f>SUM(G48:G48)</f>
        <v>0</v>
      </c>
      <c r="H49" s="468">
        <f>SUM(H48:H48)</f>
        <v>0</v>
      </c>
      <c r="I49" s="469">
        <f>SUM(I48:I48)</f>
        <v>50000</v>
      </c>
      <c r="J49" s="468">
        <v>0</v>
      </c>
      <c r="K49" s="469">
        <f t="shared" si="4"/>
        <v>100000</v>
      </c>
      <c r="L49" s="470">
        <f>SUM(L48:L48)</f>
        <v>0</v>
      </c>
      <c r="M49" s="471"/>
      <c r="N49" s="17"/>
      <c r="T49" s="17"/>
      <c r="U49" s="17"/>
    </row>
    <row r="50" spans="1:21" ht="15" thickBot="1">
      <c r="A50" s="445" t="s">
        <v>40</v>
      </c>
      <c r="B50" s="446" t="s">
        <v>328</v>
      </c>
      <c r="C50" s="447">
        <f>D50+G50+H50+I50</f>
        <v>43010000</v>
      </c>
      <c r="D50" s="448">
        <f>E50+F50</f>
        <v>0</v>
      </c>
      <c r="E50" s="449"/>
      <c r="F50" s="449"/>
      <c r="G50" s="450"/>
      <c r="H50" s="450"/>
      <c r="I50" s="451">
        <v>43010000</v>
      </c>
      <c r="J50" s="452">
        <v>0</v>
      </c>
      <c r="K50" s="453">
        <f t="shared" si="4"/>
        <v>43010000</v>
      </c>
      <c r="L50" s="454"/>
      <c r="M50" s="455"/>
      <c r="N50" s="17"/>
      <c r="T50" s="17"/>
      <c r="U50" s="17"/>
    </row>
    <row r="51" spans="1:21" ht="15" thickBot="1">
      <c r="A51" s="465"/>
      <c r="B51" s="466" t="s">
        <v>329</v>
      </c>
      <c r="C51" s="467">
        <f>D51+G51+H51+I51</f>
        <v>43010000</v>
      </c>
      <c r="D51" s="468">
        <f>E51+F51</f>
        <v>0</v>
      </c>
      <c r="E51" s="469">
        <f>SUM(E50:E50)</f>
        <v>0</v>
      </c>
      <c r="F51" s="468">
        <f>SUM(F50:F50)</f>
        <v>0</v>
      </c>
      <c r="G51" s="469">
        <f>SUM(G50:G50)</f>
        <v>0</v>
      </c>
      <c r="H51" s="468">
        <f>SUM(H50:H50)</f>
        <v>0</v>
      </c>
      <c r="I51" s="469">
        <f>SUM(I50:I50)</f>
        <v>43010000</v>
      </c>
      <c r="J51" s="468">
        <v>0</v>
      </c>
      <c r="K51" s="469">
        <f t="shared" si="4"/>
        <v>43010000</v>
      </c>
      <c r="L51" s="470">
        <f>SUM(L50:L50)</f>
        <v>0</v>
      </c>
      <c r="M51" s="471"/>
      <c r="N51" s="17"/>
      <c r="T51" s="17"/>
      <c r="U51" s="17"/>
    </row>
    <row r="52" spans="1:21" ht="15" thickBot="1">
      <c r="A52" s="465"/>
      <c r="B52" s="486" t="s">
        <v>330</v>
      </c>
      <c r="C52" s="487">
        <f>D52+G52+H52+I52</f>
        <v>64957870</v>
      </c>
      <c r="D52" s="488">
        <f>E52+F52</f>
        <v>10372692</v>
      </c>
      <c r="E52" s="489">
        <f>E10+E15+E36+E47+E49+E51</f>
        <v>1384282</v>
      </c>
      <c r="F52" s="488">
        <f>F10+F15+F36+F47+F49+F51</f>
        <v>8988410</v>
      </c>
      <c r="G52" s="489">
        <f>G10+G15+G36+G47+G49+G51</f>
        <v>1534119.88</v>
      </c>
      <c r="H52" s="488">
        <f>H10+H15+H36+H47+H49+H51</f>
        <v>27685.64</v>
      </c>
      <c r="I52" s="489">
        <f>I10+I15+I36+I47+I49+I51</f>
        <v>53023372.480000004</v>
      </c>
      <c r="J52" s="488">
        <f>J10+J15+J36+J47+J49+J51</f>
        <v>851000</v>
      </c>
      <c r="K52" s="489">
        <f t="shared" si="4"/>
        <v>64106870</v>
      </c>
      <c r="L52" s="490">
        <f>L10+L15+L36+L47+L49+L51</f>
        <v>4.42</v>
      </c>
      <c r="M52" s="486" t="s">
        <v>331</v>
      </c>
    </row>
    <row r="53" spans="1:21" ht="15" thickBot="1">
      <c r="B53" s="491"/>
      <c r="C53" s="491"/>
      <c r="D53" s="491"/>
      <c r="E53" s="491"/>
      <c r="F53" s="491"/>
      <c r="G53" s="491"/>
      <c r="H53" s="491"/>
      <c r="I53" s="491"/>
      <c r="J53" s="491"/>
      <c r="K53" s="491"/>
      <c r="L53" s="491"/>
      <c r="M53" s="491"/>
    </row>
    <row r="54" spans="1:21">
      <c r="A54" s="492"/>
      <c r="B54" s="493" t="s">
        <v>52</v>
      </c>
      <c r="C54" s="494"/>
      <c r="D54" s="494"/>
      <c r="E54" s="494"/>
      <c r="F54" s="494"/>
      <c r="G54" s="494"/>
      <c r="H54" s="494"/>
      <c r="I54" s="494"/>
      <c r="J54" s="494"/>
      <c r="K54" s="494"/>
      <c r="L54" s="495"/>
      <c r="M54" s="496"/>
    </row>
    <row r="55" spans="1:21">
      <c r="A55" s="456" t="s">
        <v>332</v>
      </c>
      <c r="B55" s="457" t="s">
        <v>319</v>
      </c>
      <c r="C55" s="458">
        <f>D55+G55+H55+I55</f>
        <v>1007300</v>
      </c>
      <c r="D55" s="459">
        <f>E55+F55</f>
        <v>736600</v>
      </c>
      <c r="E55" s="472"/>
      <c r="F55" s="459">
        <v>736600</v>
      </c>
      <c r="G55" s="472"/>
      <c r="H55" s="459"/>
      <c r="I55" s="472">
        <v>270700</v>
      </c>
      <c r="J55" s="452"/>
      <c r="K55" s="463">
        <f>SUM(C55-J55)</f>
        <v>1007300</v>
      </c>
      <c r="L55" s="454"/>
      <c r="M55" s="464" t="s">
        <v>333</v>
      </c>
    </row>
    <row r="56" spans="1:21" ht="15" thickBot="1">
      <c r="A56" s="456" t="s">
        <v>71</v>
      </c>
      <c r="B56" s="457" t="s">
        <v>334</v>
      </c>
      <c r="C56" s="458">
        <f>D56+G56+H56+I56</f>
        <v>255500</v>
      </c>
      <c r="D56" s="459">
        <f>E56+F56</f>
        <v>0</v>
      </c>
      <c r="E56" s="472"/>
      <c r="F56" s="459"/>
      <c r="G56" s="472"/>
      <c r="H56" s="459"/>
      <c r="I56" s="472">
        <v>255500</v>
      </c>
      <c r="J56" s="452"/>
      <c r="K56" s="463">
        <f>SUM(C56-J56)</f>
        <v>255500</v>
      </c>
      <c r="L56" s="454"/>
      <c r="M56" s="464" t="s">
        <v>333</v>
      </c>
    </row>
    <row r="57" spans="1:21" ht="15" thickBot="1">
      <c r="A57" s="497"/>
      <c r="B57" s="466" t="s">
        <v>335</v>
      </c>
      <c r="C57" s="467">
        <f>D57+G57+H57+I57</f>
        <v>1262800</v>
      </c>
      <c r="D57" s="468">
        <f>E57+F57</f>
        <v>736600</v>
      </c>
      <c r="E57" s="469">
        <f>E55+E56</f>
        <v>0</v>
      </c>
      <c r="F57" s="468">
        <f>F55+F56</f>
        <v>736600</v>
      </c>
      <c r="G57" s="469">
        <f>G55+G56</f>
        <v>0</v>
      </c>
      <c r="H57" s="468">
        <f>H55+H56</f>
        <v>0</v>
      </c>
      <c r="I57" s="469">
        <f>I55+I56</f>
        <v>526200</v>
      </c>
      <c r="J57" s="468"/>
      <c r="K57" s="469">
        <f>SUM(C57-J57)</f>
        <v>1262800</v>
      </c>
      <c r="L57" s="470"/>
      <c r="M57" s="498"/>
    </row>
    <row r="58" spans="1:21" ht="15" thickBot="1">
      <c r="A58" s="465"/>
      <c r="B58" s="499" t="s">
        <v>336</v>
      </c>
      <c r="C58" s="500">
        <f>D58+G58+H58+I58</f>
        <v>10163150</v>
      </c>
      <c r="D58" s="501">
        <f>E58+F58</f>
        <v>5794410</v>
      </c>
      <c r="E58" s="502">
        <f t="shared" ref="E58:J58" si="8">E47+E57</f>
        <v>0</v>
      </c>
      <c r="F58" s="501">
        <f t="shared" si="8"/>
        <v>5794410</v>
      </c>
      <c r="G58" s="502">
        <f t="shared" si="8"/>
        <v>715000</v>
      </c>
      <c r="H58" s="501">
        <f t="shared" si="8"/>
        <v>0</v>
      </c>
      <c r="I58" s="502">
        <f t="shared" si="8"/>
        <v>3653740</v>
      </c>
      <c r="J58" s="501">
        <f t="shared" si="8"/>
        <v>0</v>
      </c>
      <c r="K58" s="502">
        <f>SUM(C58-J58)</f>
        <v>10163150</v>
      </c>
      <c r="L58" s="503">
        <f>L47+L57</f>
        <v>0</v>
      </c>
      <c r="M58" s="504"/>
    </row>
  </sheetData>
  <mergeCells count="13">
    <mergeCell ref="A4:A6"/>
    <mergeCell ref="B4:B6"/>
    <mergeCell ref="C4:C6"/>
    <mergeCell ref="M4:M6"/>
    <mergeCell ref="D5:D6"/>
    <mergeCell ref="E5:F5"/>
    <mergeCell ref="I5:I6"/>
    <mergeCell ref="J4:J6"/>
    <mergeCell ref="K4:K6"/>
    <mergeCell ref="L4:L6"/>
    <mergeCell ref="G5:G6"/>
    <mergeCell ref="H5:H6"/>
    <mergeCell ref="D4:I4"/>
  </mergeCells>
  <printOptions horizontalCentered="1"/>
  <pageMargins left="0.70866141732283472" right="0.70866141732283472" top="0.78740157480314965" bottom="0.6" header="0.51181102362204722" footer="0.31496062992125984"/>
  <pageSetup paperSize="9" scale="53" orientation="landscape" r:id="rId1"/>
  <headerFooter alignWithMargins="0">
    <oddHeader>&amp;RKapitola C.VI
&amp;"-,Tučné"Tabulka č. 1b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abSelected="1" workbookViewId="0">
      <selection activeCell="B38" sqref="B38"/>
    </sheetView>
  </sheetViews>
  <sheetFormatPr defaultRowHeight="14.4"/>
  <cols>
    <col min="1" max="1" width="3" customWidth="1"/>
    <col min="2" max="2" width="3.33203125" customWidth="1"/>
    <col min="3" max="3" width="43.33203125" customWidth="1"/>
    <col min="4" max="4" width="11.109375" customWidth="1"/>
    <col min="5" max="5" width="10.6640625" customWidth="1"/>
    <col min="6" max="6" width="9.88671875" bestFit="1" customWidth="1"/>
    <col min="7" max="8" width="8.88671875" bestFit="1" customWidth="1"/>
    <col min="9" max="9" width="7.44140625" bestFit="1" customWidth="1"/>
    <col min="10" max="11" width="9.6640625" customWidth="1"/>
    <col min="12" max="12" width="10.6640625" customWidth="1"/>
    <col min="256" max="256" width="3" customWidth="1"/>
    <col min="257" max="257" width="43.33203125" customWidth="1"/>
    <col min="258" max="258" width="12.6640625" customWidth="1"/>
    <col min="259" max="259" width="10.5546875" customWidth="1"/>
    <col min="260" max="260" width="10.6640625" customWidth="1"/>
    <col min="261" max="261" width="10.5546875" customWidth="1"/>
    <col min="262" max="262" width="9.88671875" bestFit="1" customWidth="1"/>
    <col min="263" max="263" width="9.109375" customWidth="1"/>
    <col min="264" max="264" width="11.109375" customWidth="1"/>
    <col min="265" max="265" width="7.5546875" customWidth="1"/>
    <col min="266" max="266" width="11.5546875" customWidth="1"/>
    <col min="267" max="267" width="6.109375" customWidth="1"/>
    <col min="268" max="268" width="16.6640625" customWidth="1"/>
    <col min="512" max="512" width="3" customWidth="1"/>
    <col min="513" max="513" width="43.33203125" customWidth="1"/>
    <col min="514" max="514" width="12.6640625" customWidth="1"/>
    <col min="515" max="515" width="10.5546875" customWidth="1"/>
    <col min="516" max="516" width="10.6640625" customWidth="1"/>
    <col min="517" max="517" width="10.5546875" customWidth="1"/>
    <col min="518" max="518" width="9.88671875" bestFit="1" customWidth="1"/>
    <col min="519" max="519" width="9.109375" customWidth="1"/>
    <col min="520" max="520" width="11.109375" customWidth="1"/>
    <col min="521" max="521" width="7.5546875" customWidth="1"/>
    <col min="522" max="522" width="11.5546875" customWidth="1"/>
    <col min="523" max="523" width="6.109375" customWidth="1"/>
    <col min="524" max="524" width="16.6640625" customWidth="1"/>
    <col min="768" max="768" width="3" customWidth="1"/>
    <col min="769" max="769" width="43.33203125" customWidth="1"/>
    <col min="770" max="770" width="12.6640625" customWidth="1"/>
    <col min="771" max="771" width="10.5546875" customWidth="1"/>
    <col min="772" max="772" width="10.6640625" customWidth="1"/>
    <col min="773" max="773" width="10.5546875" customWidth="1"/>
    <col min="774" max="774" width="9.88671875" bestFit="1" customWidth="1"/>
    <col min="775" max="775" width="9.109375" customWidth="1"/>
    <col min="776" max="776" width="11.109375" customWidth="1"/>
    <col min="777" max="777" width="7.5546875" customWidth="1"/>
    <col min="778" max="778" width="11.5546875" customWidth="1"/>
    <col min="779" max="779" width="6.109375" customWidth="1"/>
    <col min="780" max="780" width="16.6640625" customWidth="1"/>
    <col min="1024" max="1024" width="3" customWidth="1"/>
    <col min="1025" max="1025" width="43.33203125" customWidth="1"/>
    <col min="1026" max="1026" width="12.6640625" customWidth="1"/>
    <col min="1027" max="1027" width="10.5546875" customWidth="1"/>
    <col min="1028" max="1028" width="10.6640625" customWidth="1"/>
    <col min="1029" max="1029" width="10.5546875" customWidth="1"/>
    <col min="1030" max="1030" width="9.88671875" bestFit="1" customWidth="1"/>
    <col min="1031" max="1031" width="9.109375" customWidth="1"/>
    <col min="1032" max="1032" width="11.109375" customWidth="1"/>
    <col min="1033" max="1033" width="7.5546875" customWidth="1"/>
    <col min="1034" max="1034" width="11.5546875" customWidth="1"/>
    <col min="1035" max="1035" width="6.109375" customWidth="1"/>
    <col min="1036" max="1036" width="16.6640625" customWidth="1"/>
    <col min="1280" max="1280" width="3" customWidth="1"/>
    <col min="1281" max="1281" width="43.33203125" customWidth="1"/>
    <col min="1282" max="1282" width="12.6640625" customWidth="1"/>
    <col min="1283" max="1283" width="10.5546875" customWidth="1"/>
    <col min="1284" max="1284" width="10.6640625" customWidth="1"/>
    <col min="1285" max="1285" width="10.5546875" customWidth="1"/>
    <col min="1286" max="1286" width="9.88671875" bestFit="1" customWidth="1"/>
    <col min="1287" max="1287" width="9.109375" customWidth="1"/>
    <col min="1288" max="1288" width="11.109375" customWidth="1"/>
    <col min="1289" max="1289" width="7.5546875" customWidth="1"/>
    <col min="1290" max="1290" width="11.5546875" customWidth="1"/>
    <col min="1291" max="1291" width="6.109375" customWidth="1"/>
    <col min="1292" max="1292" width="16.6640625" customWidth="1"/>
    <col min="1536" max="1536" width="3" customWidth="1"/>
    <col min="1537" max="1537" width="43.33203125" customWidth="1"/>
    <col min="1538" max="1538" width="12.6640625" customWidth="1"/>
    <col min="1539" max="1539" width="10.5546875" customWidth="1"/>
    <col min="1540" max="1540" width="10.6640625" customWidth="1"/>
    <col min="1541" max="1541" width="10.5546875" customWidth="1"/>
    <col min="1542" max="1542" width="9.88671875" bestFit="1" customWidth="1"/>
    <col min="1543" max="1543" width="9.109375" customWidth="1"/>
    <col min="1544" max="1544" width="11.109375" customWidth="1"/>
    <col min="1545" max="1545" width="7.5546875" customWidth="1"/>
    <col min="1546" max="1546" width="11.5546875" customWidth="1"/>
    <col min="1547" max="1547" width="6.109375" customWidth="1"/>
    <col min="1548" max="1548" width="16.6640625" customWidth="1"/>
    <col min="1792" max="1792" width="3" customWidth="1"/>
    <col min="1793" max="1793" width="43.33203125" customWidth="1"/>
    <col min="1794" max="1794" width="12.6640625" customWidth="1"/>
    <col min="1795" max="1795" width="10.5546875" customWidth="1"/>
    <col min="1796" max="1796" width="10.6640625" customWidth="1"/>
    <col min="1797" max="1797" width="10.5546875" customWidth="1"/>
    <col min="1798" max="1798" width="9.88671875" bestFit="1" customWidth="1"/>
    <col min="1799" max="1799" width="9.109375" customWidth="1"/>
    <col min="1800" max="1800" width="11.109375" customWidth="1"/>
    <col min="1801" max="1801" width="7.5546875" customWidth="1"/>
    <col min="1802" max="1802" width="11.5546875" customWidth="1"/>
    <col min="1803" max="1803" width="6.109375" customWidth="1"/>
    <col min="1804" max="1804" width="16.6640625" customWidth="1"/>
    <col min="2048" max="2048" width="3" customWidth="1"/>
    <col min="2049" max="2049" width="43.33203125" customWidth="1"/>
    <col min="2050" max="2050" width="12.6640625" customWidth="1"/>
    <col min="2051" max="2051" width="10.5546875" customWidth="1"/>
    <col min="2052" max="2052" width="10.6640625" customWidth="1"/>
    <col min="2053" max="2053" width="10.5546875" customWidth="1"/>
    <col min="2054" max="2054" width="9.88671875" bestFit="1" customWidth="1"/>
    <col min="2055" max="2055" width="9.109375" customWidth="1"/>
    <col min="2056" max="2056" width="11.109375" customWidth="1"/>
    <col min="2057" max="2057" width="7.5546875" customWidth="1"/>
    <col min="2058" max="2058" width="11.5546875" customWidth="1"/>
    <col min="2059" max="2059" width="6.109375" customWidth="1"/>
    <col min="2060" max="2060" width="16.6640625" customWidth="1"/>
    <col min="2304" max="2304" width="3" customWidth="1"/>
    <col min="2305" max="2305" width="43.33203125" customWidth="1"/>
    <col min="2306" max="2306" width="12.6640625" customWidth="1"/>
    <col min="2307" max="2307" width="10.5546875" customWidth="1"/>
    <col min="2308" max="2308" width="10.6640625" customWidth="1"/>
    <col min="2309" max="2309" width="10.5546875" customWidth="1"/>
    <col min="2310" max="2310" width="9.88671875" bestFit="1" customWidth="1"/>
    <col min="2311" max="2311" width="9.109375" customWidth="1"/>
    <col min="2312" max="2312" width="11.109375" customWidth="1"/>
    <col min="2313" max="2313" width="7.5546875" customWidth="1"/>
    <col min="2314" max="2314" width="11.5546875" customWidth="1"/>
    <col min="2315" max="2315" width="6.109375" customWidth="1"/>
    <col min="2316" max="2316" width="16.6640625" customWidth="1"/>
    <col min="2560" max="2560" width="3" customWidth="1"/>
    <col min="2561" max="2561" width="43.33203125" customWidth="1"/>
    <col min="2562" max="2562" width="12.6640625" customWidth="1"/>
    <col min="2563" max="2563" width="10.5546875" customWidth="1"/>
    <col min="2564" max="2564" width="10.6640625" customWidth="1"/>
    <col min="2565" max="2565" width="10.5546875" customWidth="1"/>
    <col min="2566" max="2566" width="9.88671875" bestFit="1" customWidth="1"/>
    <col min="2567" max="2567" width="9.109375" customWidth="1"/>
    <col min="2568" max="2568" width="11.109375" customWidth="1"/>
    <col min="2569" max="2569" width="7.5546875" customWidth="1"/>
    <col min="2570" max="2570" width="11.5546875" customWidth="1"/>
    <col min="2571" max="2571" width="6.109375" customWidth="1"/>
    <col min="2572" max="2572" width="16.6640625" customWidth="1"/>
    <col min="2816" max="2816" width="3" customWidth="1"/>
    <col min="2817" max="2817" width="43.33203125" customWidth="1"/>
    <col min="2818" max="2818" width="12.6640625" customWidth="1"/>
    <col min="2819" max="2819" width="10.5546875" customWidth="1"/>
    <col min="2820" max="2820" width="10.6640625" customWidth="1"/>
    <col min="2821" max="2821" width="10.5546875" customWidth="1"/>
    <col min="2822" max="2822" width="9.88671875" bestFit="1" customWidth="1"/>
    <col min="2823" max="2823" width="9.109375" customWidth="1"/>
    <col min="2824" max="2824" width="11.109375" customWidth="1"/>
    <col min="2825" max="2825" width="7.5546875" customWidth="1"/>
    <col min="2826" max="2826" width="11.5546875" customWidth="1"/>
    <col min="2827" max="2827" width="6.109375" customWidth="1"/>
    <col min="2828" max="2828" width="16.6640625" customWidth="1"/>
    <col min="3072" max="3072" width="3" customWidth="1"/>
    <col min="3073" max="3073" width="43.33203125" customWidth="1"/>
    <col min="3074" max="3074" width="12.6640625" customWidth="1"/>
    <col min="3075" max="3075" width="10.5546875" customWidth="1"/>
    <col min="3076" max="3076" width="10.6640625" customWidth="1"/>
    <col min="3077" max="3077" width="10.5546875" customWidth="1"/>
    <col min="3078" max="3078" width="9.88671875" bestFit="1" customWidth="1"/>
    <col min="3079" max="3079" width="9.109375" customWidth="1"/>
    <col min="3080" max="3080" width="11.109375" customWidth="1"/>
    <col min="3081" max="3081" width="7.5546875" customWidth="1"/>
    <col min="3082" max="3082" width="11.5546875" customWidth="1"/>
    <col min="3083" max="3083" width="6.109375" customWidth="1"/>
    <col min="3084" max="3084" width="16.6640625" customWidth="1"/>
    <col min="3328" max="3328" width="3" customWidth="1"/>
    <col min="3329" max="3329" width="43.33203125" customWidth="1"/>
    <col min="3330" max="3330" width="12.6640625" customWidth="1"/>
    <col min="3331" max="3331" width="10.5546875" customWidth="1"/>
    <col min="3332" max="3332" width="10.6640625" customWidth="1"/>
    <col min="3333" max="3333" width="10.5546875" customWidth="1"/>
    <col min="3334" max="3334" width="9.88671875" bestFit="1" customWidth="1"/>
    <col min="3335" max="3335" width="9.109375" customWidth="1"/>
    <col min="3336" max="3336" width="11.109375" customWidth="1"/>
    <col min="3337" max="3337" width="7.5546875" customWidth="1"/>
    <col min="3338" max="3338" width="11.5546875" customWidth="1"/>
    <col min="3339" max="3339" width="6.109375" customWidth="1"/>
    <col min="3340" max="3340" width="16.6640625" customWidth="1"/>
    <col min="3584" max="3584" width="3" customWidth="1"/>
    <col min="3585" max="3585" width="43.33203125" customWidth="1"/>
    <col min="3586" max="3586" width="12.6640625" customWidth="1"/>
    <col min="3587" max="3587" width="10.5546875" customWidth="1"/>
    <col min="3588" max="3588" width="10.6640625" customWidth="1"/>
    <col min="3589" max="3589" width="10.5546875" customWidth="1"/>
    <col min="3590" max="3590" width="9.88671875" bestFit="1" customWidth="1"/>
    <col min="3591" max="3591" width="9.109375" customWidth="1"/>
    <col min="3592" max="3592" width="11.109375" customWidth="1"/>
    <col min="3593" max="3593" width="7.5546875" customWidth="1"/>
    <col min="3594" max="3594" width="11.5546875" customWidth="1"/>
    <col min="3595" max="3595" width="6.109375" customWidth="1"/>
    <col min="3596" max="3596" width="16.6640625" customWidth="1"/>
    <col min="3840" max="3840" width="3" customWidth="1"/>
    <col min="3841" max="3841" width="43.33203125" customWidth="1"/>
    <col min="3842" max="3842" width="12.6640625" customWidth="1"/>
    <col min="3843" max="3843" width="10.5546875" customWidth="1"/>
    <col min="3844" max="3844" width="10.6640625" customWidth="1"/>
    <col min="3845" max="3845" width="10.5546875" customWidth="1"/>
    <col min="3846" max="3846" width="9.88671875" bestFit="1" customWidth="1"/>
    <col min="3847" max="3847" width="9.109375" customWidth="1"/>
    <col min="3848" max="3848" width="11.109375" customWidth="1"/>
    <col min="3849" max="3849" width="7.5546875" customWidth="1"/>
    <col min="3850" max="3850" width="11.5546875" customWidth="1"/>
    <col min="3851" max="3851" width="6.109375" customWidth="1"/>
    <col min="3852" max="3852" width="16.6640625" customWidth="1"/>
    <col min="4096" max="4096" width="3" customWidth="1"/>
    <col min="4097" max="4097" width="43.33203125" customWidth="1"/>
    <col min="4098" max="4098" width="12.6640625" customWidth="1"/>
    <col min="4099" max="4099" width="10.5546875" customWidth="1"/>
    <col min="4100" max="4100" width="10.6640625" customWidth="1"/>
    <col min="4101" max="4101" width="10.5546875" customWidth="1"/>
    <col min="4102" max="4102" width="9.88671875" bestFit="1" customWidth="1"/>
    <col min="4103" max="4103" width="9.109375" customWidth="1"/>
    <col min="4104" max="4104" width="11.109375" customWidth="1"/>
    <col min="4105" max="4105" width="7.5546875" customWidth="1"/>
    <col min="4106" max="4106" width="11.5546875" customWidth="1"/>
    <col min="4107" max="4107" width="6.109375" customWidth="1"/>
    <col min="4108" max="4108" width="16.6640625" customWidth="1"/>
    <col min="4352" max="4352" width="3" customWidth="1"/>
    <col min="4353" max="4353" width="43.33203125" customWidth="1"/>
    <col min="4354" max="4354" width="12.6640625" customWidth="1"/>
    <col min="4355" max="4355" width="10.5546875" customWidth="1"/>
    <col min="4356" max="4356" width="10.6640625" customWidth="1"/>
    <col min="4357" max="4357" width="10.5546875" customWidth="1"/>
    <col min="4358" max="4358" width="9.88671875" bestFit="1" customWidth="1"/>
    <col min="4359" max="4359" width="9.109375" customWidth="1"/>
    <col min="4360" max="4360" width="11.109375" customWidth="1"/>
    <col min="4361" max="4361" width="7.5546875" customWidth="1"/>
    <col min="4362" max="4362" width="11.5546875" customWidth="1"/>
    <col min="4363" max="4363" width="6.109375" customWidth="1"/>
    <col min="4364" max="4364" width="16.6640625" customWidth="1"/>
    <col min="4608" max="4608" width="3" customWidth="1"/>
    <col min="4609" max="4609" width="43.33203125" customWidth="1"/>
    <col min="4610" max="4610" width="12.6640625" customWidth="1"/>
    <col min="4611" max="4611" width="10.5546875" customWidth="1"/>
    <col min="4612" max="4612" width="10.6640625" customWidth="1"/>
    <col min="4613" max="4613" width="10.5546875" customWidth="1"/>
    <col min="4614" max="4614" width="9.88671875" bestFit="1" customWidth="1"/>
    <col min="4615" max="4615" width="9.109375" customWidth="1"/>
    <col min="4616" max="4616" width="11.109375" customWidth="1"/>
    <col min="4617" max="4617" width="7.5546875" customWidth="1"/>
    <col min="4618" max="4618" width="11.5546875" customWidth="1"/>
    <col min="4619" max="4619" width="6.109375" customWidth="1"/>
    <col min="4620" max="4620" width="16.6640625" customWidth="1"/>
    <col min="4864" max="4864" width="3" customWidth="1"/>
    <col min="4865" max="4865" width="43.33203125" customWidth="1"/>
    <col min="4866" max="4866" width="12.6640625" customWidth="1"/>
    <col min="4867" max="4867" width="10.5546875" customWidth="1"/>
    <col min="4868" max="4868" width="10.6640625" customWidth="1"/>
    <col min="4869" max="4869" width="10.5546875" customWidth="1"/>
    <col min="4870" max="4870" width="9.88671875" bestFit="1" customWidth="1"/>
    <col min="4871" max="4871" width="9.109375" customWidth="1"/>
    <col min="4872" max="4872" width="11.109375" customWidth="1"/>
    <col min="4873" max="4873" width="7.5546875" customWidth="1"/>
    <col min="4874" max="4874" width="11.5546875" customWidth="1"/>
    <col min="4875" max="4875" width="6.109375" customWidth="1"/>
    <col min="4876" max="4876" width="16.6640625" customWidth="1"/>
    <col min="5120" max="5120" width="3" customWidth="1"/>
    <col min="5121" max="5121" width="43.33203125" customWidth="1"/>
    <col min="5122" max="5122" width="12.6640625" customWidth="1"/>
    <col min="5123" max="5123" width="10.5546875" customWidth="1"/>
    <col min="5124" max="5124" width="10.6640625" customWidth="1"/>
    <col min="5125" max="5125" width="10.5546875" customWidth="1"/>
    <col min="5126" max="5126" width="9.88671875" bestFit="1" customWidth="1"/>
    <col min="5127" max="5127" width="9.109375" customWidth="1"/>
    <col min="5128" max="5128" width="11.109375" customWidth="1"/>
    <col min="5129" max="5129" width="7.5546875" customWidth="1"/>
    <col min="5130" max="5130" width="11.5546875" customWidth="1"/>
    <col min="5131" max="5131" width="6.109375" customWidth="1"/>
    <col min="5132" max="5132" width="16.6640625" customWidth="1"/>
    <col min="5376" max="5376" width="3" customWidth="1"/>
    <col min="5377" max="5377" width="43.33203125" customWidth="1"/>
    <col min="5378" max="5378" width="12.6640625" customWidth="1"/>
    <col min="5379" max="5379" width="10.5546875" customWidth="1"/>
    <col min="5380" max="5380" width="10.6640625" customWidth="1"/>
    <col min="5381" max="5381" width="10.5546875" customWidth="1"/>
    <col min="5382" max="5382" width="9.88671875" bestFit="1" customWidth="1"/>
    <col min="5383" max="5383" width="9.109375" customWidth="1"/>
    <col min="5384" max="5384" width="11.109375" customWidth="1"/>
    <col min="5385" max="5385" width="7.5546875" customWidth="1"/>
    <col min="5386" max="5386" width="11.5546875" customWidth="1"/>
    <col min="5387" max="5387" width="6.109375" customWidth="1"/>
    <col min="5388" max="5388" width="16.6640625" customWidth="1"/>
    <col min="5632" max="5632" width="3" customWidth="1"/>
    <col min="5633" max="5633" width="43.33203125" customWidth="1"/>
    <col min="5634" max="5634" width="12.6640625" customWidth="1"/>
    <col min="5635" max="5635" width="10.5546875" customWidth="1"/>
    <col min="5636" max="5636" width="10.6640625" customWidth="1"/>
    <col min="5637" max="5637" width="10.5546875" customWidth="1"/>
    <col min="5638" max="5638" width="9.88671875" bestFit="1" customWidth="1"/>
    <col min="5639" max="5639" width="9.109375" customWidth="1"/>
    <col min="5640" max="5640" width="11.109375" customWidth="1"/>
    <col min="5641" max="5641" width="7.5546875" customWidth="1"/>
    <col min="5642" max="5642" width="11.5546875" customWidth="1"/>
    <col min="5643" max="5643" width="6.109375" customWidth="1"/>
    <col min="5644" max="5644" width="16.6640625" customWidth="1"/>
    <col min="5888" max="5888" width="3" customWidth="1"/>
    <col min="5889" max="5889" width="43.33203125" customWidth="1"/>
    <col min="5890" max="5890" width="12.6640625" customWidth="1"/>
    <col min="5891" max="5891" width="10.5546875" customWidth="1"/>
    <col min="5892" max="5892" width="10.6640625" customWidth="1"/>
    <col min="5893" max="5893" width="10.5546875" customWidth="1"/>
    <col min="5894" max="5894" width="9.88671875" bestFit="1" customWidth="1"/>
    <col min="5895" max="5895" width="9.109375" customWidth="1"/>
    <col min="5896" max="5896" width="11.109375" customWidth="1"/>
    <col min="5897" max="5897" width="7.5546875" customWidth="1"/>
    <col min="5898" max="5898" width="11.5546875" customWidth="1"/>
    <col min="5899" max="5899" width="6.109375" customWidth="1"/>
    <col min="5900" max="5900" width="16.6640625" customWidth="1"/>
    <col min="6144" max="6144" width="3" customWidth="1"/>
    <col min="6145" max="6145" width="43.33203125" customWidth="1"/>
    <col min="6146" max="6146" width="12.6640625" customWidth="1"/>
    <col min="6147" max="6147" width="10.5546875" customWidth="1"/>
    <col min="6148" max="6148" width="10.6640625" customWidth="1"/>
    <col min="6149" max="6149" width="10.5546875" customWidth="1"/>
    <col min="6150" max="6150" width="9.88671875" bestFit="1" customWidth="1"/>
    <col min="6151" max="6151" width="9.109375" customWidth="1"/>
    <col min="6152" max="6152" width="11.109375" customWidth="1"/>
    <col min="6153" max="6153" width="7.5546875" customWidth="1"/>
    <col min="6154" max="6154" width="11.5546875" customWidth="1"/>
    <col min="6155" max="6155" width="6.109375" customWidth="1"/>
    <col min="6156" max="6156" width="16.6640625" customWidth="1"/>
    <col min="6400" max="6400" width="3" customWidth="1"/>
    <col min="6401" max="6401" width="43.33203125" customWidth="1"/>
    <col min="6402" max="6402" width="12.6640625" customWidth="1"/>
    <col min="6403" max="6403" width="10.5546875" customWidth="1"/>
    <col min="6404" max="6404" width="10.6640625" customWidth="1"/>
    <col min="6405" max="6405" width="10.5546875" customWidth="1"/>
    <col min="6406" max="6406" width="9.88671875" bestFit="1" customWidth="1"/>
    <col min="6407" max="6407" width="9.109375" customWidth="1"/>
    <col min="6408" max="6408" width="11.109375" customWidth="1"/>
    <col min="6409" max="6409" width="7.5546875" customWidth="1"/>
    <col min="6410" max="6410" width="11.5546875" customWidth="1"/>
    <col min="6411" max="6411" width="6.109375" customWidth="1"/>
    <col min="6412" max="6412" width="16.6640625" customWidth="1"/>
    <col min="6656" max="6656" width="3" customWidth="1"/>
    <col min="6657" max="6657" width="43.33203125" customWidth="1"/>
    <col min="6658" max="6658" width="12.6640625" customWidth="1"/>
    <col min="6659" max="6659" width="10.5546875" customWidth="1"/>
    <col min="6660" max="6660" width="10.6640625" customWidth="1"/>
    <col min="6661" max="6661" width="10.5546875" customWidth="1"/>
    <col min="6662" max="6662" width="9.88671875" bestFit="1" customWidth="1"/>
    <col min="6663" max="6663" width="9.109375" customWidth="1"/>
    <col min="6664" max="6664" width="11.109375" customWidth="1"/>
    <col min="6665" max="6665" width="7.5546875" customWidth="1"/>
    <col min="6666" max="6666" width="11.5546875" customWidth="1"/>
    <col min="6667" max="6667" width="6.109375" customWidth="1"/>
    <col min="6668" max="6668" width="16.6640625" customWidth="1"/>
    <col min="6912" max="6912" width="3" customWidth="1"/>
    <col min="6913" max="6913" width="43.33203125" customWidth="1"/>
    <col min="6914" max="6914" width="12.6640625" customWidth="1"/>
    <col min="6915" max="6915" width="10.5546875" customWidth="1"/>
    <col min="6916" max="6916" width="10.6640625" customWidth="1"/>
    <col min="6917" max="6917" width="10.5546875" customWidth="1"/>
    <col min="6918" max="6918" width="9.88671875" bestFit="1" customWidth="1"/>
    <col min="6919" max="6919" width="9.109375" customWidth="1"/>
    <col min="6920" max="6920" width="11.109375" customWidth="1"/>
    <col min="6921" max="6921" width="7.5546875" customWidth="1"/>
    <col min="6922" max="6922" width="11.5546875" customWidth="1"/>
    <col min="6923" max="6923" width="6.109375" customWidth="1"/>
    <col min="6924" max="6924" width="16.6640625" customWidth="1"/>
    <col min="7168" max="7168" width="3" customWidth="1"/>
    <col min="7169" max="7169" width="43.33203125" customWidth="1"/>
    <col min="7170" max="7170" width="12.6640625" customWidth="1"/>
    <col min="7171" max="7171" width="10.5546875" customWidth="1"/>
    <col min="7172" max="7172" width="10.6640625" customWidth="1"/>
    <col min="7173" max="7173" width="10.5546875" customWidth="1"/>
    <col min="7174" max="7174" width="9.88671875" bestFit="1" customWidth="1"/>
    <col min="7175" max="7175" width="9.109375" customWidth="1"/>
    <col min="7176" max="7176" width="11.109375" customWidth="1"/>
    <col min="7177" max="7177" width="7.5546875" customWidth="1"/>
    <col min="7178" max="7178" width="11.5546875" customWidth="1"/>
    <col min="7179" max="7179" width="6.109375" customWidth="1"/>
    <col min="7180" max="7180" width="16.6640625" customWidth="1"/>
    <col min="7424" max="7424" width="3" customWidth="1"/>
    <col min="7425" max="7425" width="43.33203125" customWidth="1"/>
    <col min="7426" max="7426" width="12.6640625" customWidth="1"/>
    <col min="7427" max="7427" width="10.5546875" customWidth="1"/>
    <col min="7428" max="7428" width="10.6640625" customWidth="1"/>
    <col min="7429" max="7429" width="10.5546875" customWidth="1"/>
    <col min="7430" max="7430" width="9.88671875" bestFit="1" customWidth="1"/>
    <col min="7431" max="7431" width="9.109375" customWidth="1"/>
    <col min="7432" max="7432" width="11.109375" customWidth="1"/>
    <col min="7433" max="7433" width="7.5546875" customWidth="1"/>
    <col min="7434" max="7434" width="11.5546875" customWidth="1"/>
    <col min="7435" max="7435" width="6.109375" customWidth="1"/>
    <col min="7436" max="7436" width="16.6640625" customWidth="1"/>
    <col min="7680" max="7680" width="3" customWidth="1"/>
    <col min="7681" max="7681" width="43.33203125" customWidth="1"/>
    <col min="7682" max="7682" width="12.6640625" customWidth="1"/>
    <col min="7683" max="7683" width="10.5546875" customWidth="1"/>
    <col min="7684" max="7684" width="10.6640625" customWidth="1"/>
    <col min="7685" max="7685" width="10.5546875" customWidth="1"/>
    <col min="7686" max="7686" width="9.88671875" bestFit="1" customWidth="1"/>
    <col min="7687" max="7687" width="9.109375" customWidth="1"/>
    <col min="7688" max="7688" width="11.109375" customWidth="1"/>
    <col min="7689" max="7689" width="7.5546875" customWidth="1"/>
    <col min="7690" max="7690" width="11.5546875" customWidth="1"/>
    <col min="7691" max="7691" width="6.109375" customWidth="1"/>
    <col min="7692" max="7692" width="16.6640625" customWidth="1"/>
    <col min="7936" max="7936" width="3" customWidth="1"/>
    <col min="7937" max="7937" width="43.33203125" customWidth="1"/>
    <col min="7938" max="7938" width="12.6640625" customWidth="1"/>
    <col min="7939" max="7939" width="10.5546875" customWidth="1"/>
    <col min="7940" max="7940" width="10.6640625" customWidth="1"/>
    <col min="7941" max="7941" width="10.5546875" customWidth="1"/>
    <col min="7942" max="7942" width="9.88671875" bestFit="1" customWidth="1"/>
    <col min="7943" max="7943" width="9.109375" customWidth="1"/>
    <col min="7944" max="7944" width="11.109375" customWidth="1"/>
    <col min="7945" max="7945" width="7.5546875" customWidth="1"/>
    <col min="7946" max="7946" width="11.5546875" customWidth="1"/>
    <col min="7947" max="7947" width="6.109375" customWidth="1"/>
    <col min="7948" max="7948" width="16.6640625" customWidth="1"/>
    <col min="8192" max="8192" width="3" customWidth="1"/>
    <col min="8193" max="8193" width="43.33203125" customWidth="1"/>
    <col min="8194" max="8194" width="12.6640625" customWidth="1"/>
    <col min="8195" max="8195" width="10.5546875" customWidth="1"/>
    <col min="8196" max="8196" width="10.6640625" customWidth="1"/>
    <col min="8197" max="8197" width="10.5546875" customWidth="1"/>
    <col min="8198" max="8198" width="9.88671875" bestFit="1" customWidth="1"/>
    <col min="8199" max="8199" width="9.109375" customWidth="1"/>
    <col min="8200" max="8200" width="11.109375" customWidth="1"/>
    <col min="8201" max="8201" width="7.5546875" customWidth="1"/>
    <col min="8202" max="8202" width="11.5546875" customWidth="1"/>
    <col min="8203" max="8203" width="6.109375" customWidth="1"/>
    <col min="8204" max="8204" width="16.6640625" customWidth="1"/>
    <col min="8448" max="8448" width="3" customWidth="1"/>
    <col min="8449" max="8449" width="43.33203125" customWidth="1"/>
    <col min="8450" max="8450" width="12.6640625" customWidth="1"/>
    <col min="8451" max="8451" width="10.5546875" customWidth="1"/>
    <col min="8452" max="8452" width="10.6640625" customWidth="1"/>
    <col min="8453" max="8453" width="10.5546875" customWidth="1"/>
    <col min="8454" max="8454" width="9.88671875" bestFit="1" customWidth="1"/>
    <col min="8455" max="8455" width="9.109375" customWidth="1"/>
    <col min="8456" max="8456" width="11.109375" customWidth="1"/>
    <col min="8457" max="8457" width="7.5546875" customWidth="1"/>
    <col min="8458" max="8458" width="11.5546875" customWidth="1"/>
    <col min="8459" max="8459" width="6.109375" customWidth="1"/>
    <col min="8460" max="8460" width="16.6640625" customWidth="1"/>
    <col min="8704" max="8704" width="3" customWidth="1"/>
    <col min="8705" max="8705" width="43.33203125" customWidth="1"/>
    <col min="8706" max="8706" width="12.6640625" customWidth="1"/>
    <col min="8707" max="8707" width="10.5546875" customWidth="1"/>
    <col min="8708" max="8708" width="10.6640625" customWidth="1"/>
    <col min="8709" max="8709" width="10.5546875" customWidth="1"/>
    <col min="8710" max="8710" width="9.88671875" bestFit="1" customWidth="1"/>
    <col min="8711" max="8711" width="9.109375" customWidth="1"/>
    <col min="8712" max="8712" width="11.109375" customWidth="1"/>
    <col min="8713" max="8713" width="7.5546875" customWidth="1"/>
    <col min="8714" max="8714" width="11.5546875" customWidth="1"/>
    <col min="8715" max="8715" width="6.109375" customWidth="1"/>
    <col min="8716" max="8716" width="16.6640625" customWidth="1"/>
    <col min="8960" max="8960" width="3" customWidth="1"/>
    <col min="8961" max="8961" width="43.33203125" customWidth="1"/>
    <col min="8962" max="8962" width="12.6640625" customWidth="1"/>
    <col min="8963" max="8963" width="10.5546875" customWidth="1"/>
    <col min="8964" max="8964" width="10.6640625" customWidth="1"/>
    <col min="8965" max="8965" width="10.5546875" customWidth="1"/>
    <col min="8966" max="8966" width="9.88671875" bestFit="1" customWidth="1"/>
    <col min="8967" max="8967" width="9.109375" customWidth="1"/>
    <col min="8968" max="8968" width="11.109375" customWidth="1"/>
    <col min="8969" max="8969" width="7.5546875" customWidth="1"/>
    <col min="8970" max="8970" width="11.5546875" customWidth="1"/>
    <col min="8971" max="8971" width="6.109375" customWidth="1"/>
    <col min="8972" max="8972" width="16.6640625" customWidth="1"/>
    <col min="9216" max="9216" width="3" customWidth="1"/>
    <col min="9217" max="9217" width="43.33203125" customWidth="1"/>
    <col min="9218" max="9218" width="12.6640625" customWidth="1"/>
    <col min="9219" max="9219" width="10.5546875" customWidth="1"/>
    <col min="9220" max="9220" width="10.6640625" customWidth="1"/>
    <col min="9221" max="9221" width="10.5546875" customWidth="1"/>
    <col min="9222" max="9222" width="9.88671875" bestFit="1" customWidth="1"/>
    <col min="9223" max="9223" width="9.109375" customWidth="1"/>
    <col min="9224" max="9224" width="11.109375" customWidth="1"/>
    <col min="9225" max="9225" width="7.5546875" customWidth="1"/>
    <col min="9226" max="9226" width="11.5546875" customWidth="1"/>
    <col min="9227" max="9227" width="6.109375" customWidth="1"/>
    <col min="9228" max="9228" width="16.6640625" customWidth="1"/>
    <col min="9472" max="9472" width="3" customWidth="1"/>
    <col min="9473" max="9473" width="43.33203125" customWidth="1"/>
    <col min="9474" max="9474" width="12.6640625" customWidth="1"/>
    <col min="9475" max="9475" width="10.5546875" customWidth="1"/>
    <col min="9476" max="9476" width="10.6640625" customWidth="1"/>
    <col min="9477" max="9477" width="10.5546875" customWidth="1"/>
    <col min="9478" max="9478" width="9.88671875" bestFit="1" customWidth="1"/>
    <col min="9479" max="9479" width="9.109375" customWidth="1"/>
    <col min="9480" max="9480" width="11.109375" customWidth="1"/>
    <col min="9481" max="9481" width="7.5546875" customWidth="1"/>
    <col min="9482" max="9482" width="11.5546875" customWidth="1"/>
    <col min="9483" max="9483" width="6.109375" customWidth="1"/>
    <col min="9484" max="9484" width="16.6640625" customWidth="1"/>
    <col min="9728" max="9728" width="3" customWidth="1"/>
    <col min="9729" max="9729" width="43.33203125" customWidth="1"/>
    <col min="9730" max="9730" width="12.6640625" customWidth="1"/>
    <col min="9731" max="9731" width="10.5546875" customWidth="1"/>
    <col min="9732" max="9732" width="10.6640625" customWidth="1"/>
    <col min="9733" max="9733" width="10.5546875" customWidth="1"/>
    <col min="9734" max="9734" width="9.88671875" bestFit="1" customWidth="1"/>
    <col min="9735" max="9735" width="9.109375" customWidth="1"/>
    <col min="9736" max="9736" width="11.109375" customWidth="1"/>
    <col min="9737" max="9737" width="7.5546875" customWidth="1"/>
    <col min="9738" max="9738" width="11.5546875" customWidth="1"/>
    <col min="9739" max="9739" width="6.109375" customWidth="1"/>
    <col min="9740" max="9740" width="16.6640625" customWidth="1"/>
    <col min="9984" max="9984" width="3" customWidth="1"/>
    <col min="9985" max="9985" width="43.33203125" customWidth="1"/>
    <col min="9986" max="9986" width="12.6640625" customWidth="1"/>
    <col min="9987" max="9987" width="10.5546875" customWidth="1"/>
    <col min="9988" max="9988" width="10.6640625" customWidth="1"/>
    <col min="9989" max="9989" width="10.5546875" customWidth="1"/>
    <col min="9990" max="9990" width="9.88671875" bestFit="1" customWidth="1"/>
    <col min="9991" max="9991" width="9.109375" customWidth="1"/>
    <col min="9992" max="9992" width="11.109375" customWidth="1"/>
    <col min="9993" max="9993" width="7.5546875" customWidth="1"/>
    <col min="9994" max="9994" width="11.5546875" customWidth="1"/>
    <col min="9995" max="9995" width="6.109375" customWidth="1"/>
    <col min="9996" max="9996" width="16.6640625" customWidth="1"/>
    <col min="10240" max="10240" width="3" customWidth="1"/>
    <col min="10241" max="10241" width="43.33203125" customWidth="1"/>
    <col min="10242" max="10242" width="12.6640625" customWidth="1"/>
    <col min="10243" max="10243" width="10.5546875" customWidth="1"/>
    <col min="10244" max="10244" width="10.6640625" customWidth="1"/>
    <col min="10245" max="10245" width="10.5546875" customWidth="1"/>
    <col min="10246" max="10246" width="9.88671875" bestFit="1" customWidth="1"/>
    <col min="10247" max="10247" width="9.109375" customWidth="1"/>
    <col min="10248" max="10248" width="11.109375" customWidth="1"/>
    <col min="10249" max="10249" width="7.5546875" customWidth="1"/>
    <col min="10250" max="10250" width="11.5546875" customWidth="1"/>
    <col min="10251" max="10251" width="6.109375" customWidth="1"/>
    <col min="10252" max="10252" width="16.6640625" customWidth="1"/>
    <col min="10496" max="10496" width="3" customWidth="1"/>
    <col min="10497" max="10497" width="43.33203125" customWidth="1"/>
    <col min="10498" max="10498" width="12.6640625" customWidth="1"/>
    <col min="10499" max="10499" width="10.5546875" customWidth="1"/>
    <col min="10500" max="10500" width="10.6640625" customWidth="1"/>
    <col min="10501" max="10501" width="10.5546875" customWidth="1"/>
    <col min="10502" max="10502" width="9.88671875" bestFit="1" customWidth="1"/>
    <col min="10503" max="10503" width="9.109375" customWidth="1"/>
    <col min="10504" max="10504" width="11.109375" customWidth="1"/>
    <col min="10505" max="10505" width="7.5546875" customWidth="1"/>
    <col min="10506" max="10506" width="11.5546875" customWidth="1"/>
    <col min="10507" max="10507" width="6.109375" customWidth="1"/>
    <col min="10508" max="10508" width="16.6640625" customWidth="1"/>
    <col min="10752" max="10752" width="3" customWidth="1"/>
    <col min="10753" max="10753" width="43.33203125" customWidth="1"/>
    <col min="10754" max="10754" width="12.6640625" customWidth="1"/>
    <col min="10755" max="10755" width="10.5546875" customWidth="1"/>
    <col min="10756" max="10756" width="10.6640625" customWidth="1"/>
    <col min="10757" max="10757" width="10.5546875" customWidth="1"/>
    <col min="10758" max="10758" width="9.88671875" bestFit="1" customWidth="1"/>
    <col min="10759" max="10759" width="9.109375" customWidth="1"/>
    <col min="10760" max="10760" width="11.109375" customWidth="1"/>
    <col min="10761" max="10761" width="7.5546875" customWidth="1"/>
    <col min="10762" max="10762" width="11.5546875" customWidth="1"/>
    <col min="10763" max="10763" width="6.109375" customWidth="1"/>
    <col min="10764" max="10764" width="16.6640625" customWidth="1"/>
    <col min="11008" max="11008" width="3" customWidth="1"/>
    <col min="11009" max="11009" width="43.33203125" customWidth="1"/>
    <col min="11010" max="11010" width="12.6640625" customWidth="1"/>
    <col min="11011" max="11011" width="10.5546875" customWidth="1"/>
    <col min="11012" max="11012" width="10.6640625" customWidth="1"/>
    <col min="11013" max="11013" width="10.5546875" customWidth="1"/>
    <col min="11014" max="11014" width="9.88671875" bestFit="1" customWidth="1"/>
    <col min="11015" max="11015" width="9.109375" customWidth="1"/>
    <col min="11016" max="11016" width="11.109375" customWidth="1"/>
    <col min="11017" max="11017" width="7.5546875" customWidth="1"/>
    <col min="11018" max="11018" width="11.5546875" customWidth="1"/>
    <col min="11019" max="11019" width="6.109375" customWidth="1"/>
    <col min="11020" max="11020" width="16.6640625" customWidth="1"/>
    <col min="11264" max="11264" width="3" customWidth="1"/>
    <col min="11265" max="11265" width="43.33203125" customWidth="1"/>
    <col min="11266" max="11266" width="12.6640625" customWidth="1"/>
    <col min="11267" max="11267" width="10.5546875" customWidth="1"/>
    <col min="11268" max="11268" width="10.6640625" customWidth="1"/>
    <col min="11269" max="11269" width="10.5546875" customWidth="1"/>
    <col min="11270" max="11270" width="9.88671875" bestFit="1" customWidth="1"/>
    <col min="11271" max="11271" width="9.109375" customWidth="1"/>
    <col min="11272" max="11272" width="11.109375" customWidth="1"/>
    <col min="11273" max="11273" width="7.5546875" customWidth="1"/>
    <col min="11274" max="11274" width="11.5546875" customWidth="1"/>
    <col min="11275" max="11275" width="6.109375" customWidth="1"/>
    <col min="11276" max="11276" width="16.6640625" customWidth="1"/>
    <col min="11520" max="11520" width="3" customWidth="1"/>
    <col min="11521" max="11521" width="43.33203125" customWidth="1"/>
    <col min="11522" max="11522" width="12.6640625" customWidth="1"/>
    <col min="11523" max="11523" width="10.5546875" customWidth="1"/>
    <col min="11524" max="11524" width="10.6640625" customWidth="1"/>
    <col min="11525" max="11525" width="10.5546875" customWidth="1"/>
    <col min="11526" max="11526" width="9.88671875" bestFit="1" customWidth="1"/>
    <col min="11527" max="11527" width="9.109375" customWidth="1"/>
    <col min="11528" max="11528" width="11.109375" customWidth="1"/>
    <col min="11529" max="11529" width="7.5546875" customWidth="1"/>
    <col min="11530" max="11530" width="11.5546875" customWidth="1"/>
    <col min="11531" max="11531" width="6.109375" customWidth="1"/>
    <col min="11532" max="11532" width="16.6640625" customWidth="1"/>
    <col min="11776" max="11776" width="3" customWidth="1"/>
    <col min="11777" max="11777" width="43.33203125" customWidth="1"/>
    <col min="11778" max="11778" width="12.6640625" customWidth="1"/>
    <col min="11779" max="11779" width="10.5546875" customWidth="1"/>
    <col min="11780" max="11780" width="10.6640625" customWidth="1"/>
    <col min="11781" max="11781" width="10.5546875" customWidth="1"/>
    <col min="11782" max="11782" width="9.88671875" bestFit="1" customWidth="1"/>
    <col min="11783" max="11783" width="9.109375" customWidth="1"/>
    <col min="11784" max="11784" width="11.109375" customWidth="1"/>
    <col min="11785" max="11785" width="7.5546875" customWidth="1"/>
    <col min="11786" max="11786" width="11.5546875" customWidth="1"/>
    <col min="11787" max="11787" width="6.109375" customWidth="1"/>
    <col min="11788" max="11788" width="16.6640625" customWidth="1"/>
    <col min="12032" max="12032" width="3" customWidth="1"/>
    <col min="12033" max="12033" width="43.33203125" customWidth="1"/>
    <col min="12034" max="12034" width="12.6640625" customWidth="1"/>
    <col min="12035" max="12035" width="10.5546875" customWidth="1"/>
    <col min="12036" max="12036" width="10.6640625" customWidth="1"/>
    <col min="12037" max="12037" width="10.5546875" customWidth="1"/>
    <col min="12038" max="12038" width="9.88671875" bestFit="1" customWidth="1"/>
    <col min="12039" max="12039" width="9.109375" customWidth="1"/>
    <col min="12040" max="12040" width="11.109375" customWidth="1"/>
    <col min="12041" max="12041" width="7.5546875" customWidth="1"/>
    <col min="12042" max="12042" width="11.5546875" customWidth="1"/>
    <col min="12043" max="12043" width="6.109375" customWidth="1"/>
    <col min="12044" max="12044" width="16.6640625" customWidth="1"/>
    <col min="12288" max="12288" width="3" customWidth="1"/>
    <col min="12289" max="12289" width="43.33203125" customWidth="1"/>
    <col min="12290" max="12290" width="12.6640625" customWidth="1"/>
    <col min="12291" max="12291" width="10.5546875" customWidth="1"/>
    <col min="12292" max="12292" width="10.6640625" customWidth="1"/>
    <col min="12293" max="12293" width="10.5546875" customWidth="1"/>
    <col min="12294" max="12294" width="9.88671875" bestFit="1" customWidth="1"/>
    <col min="12295" max="12295" width="9.109375" customWidth="1"/>
    <col min="12296" max="12296" width="11.109375" customWidth="1"/>
    <col min="12297" max="12297" width="7.5546875" customWidth="1"/>
    <col min="12298" max="12298" width="11.5546875" customWidth="1"/>
    <col min="12299" max="12299" width="6.109375" customWidth="1"/>
    <col min="12300" max="12300" width="16.6640625" customWidth="1"/>
    <col min="12544" max="12544" width="3" customWidth="1"/>
    <col min="12545" max="12545" width="43.33203125" customWidth="1"/>
    <col min="12546" max="12546" width="12.6640625" customWidth="1"/>
    <col min="12547" max="12547" width="10.5546875" customWidth="1"/>
    <col min="12548" max="12548" width="10.6640625" customWidth="1"/>
    <col min="12549" max="12549" width="10.5546875" customWidth="1"/>
    <col min="12550" max="12550" width="9.88671875" bestFit="1" customWidth="1"/>
    <col min="12551" max="12551" width="9.109375" customWidth="1"/>
    <col min="12552" max="12552" width="11.109375" customWidth="1"/>
    <col min="12553" max="12553" width="7.5546875" customWidth="1"/>
    <col min="12554" max="12554" width="11.5546875" customWidth="1"/>
    <col min="12555" max="12555" width="6.109375" customWidth="1"/>
    <col min="12556" max="12556" width="16.6640625" customWidth="1"/>
    <col min="12800" max="12800" width="3" customWidth="1"/>
    <col min="12801" max="12801" width="43.33203125" customWidth="1"/>
    <col min="12802" max="12802" width="12.6640625" customWidth="1"/>
    <col min="12803" max="12803" width="10.5546875" customWidth="1"/>
    <col min="12804" max="12804" width="10.6640625" customWidth="1"/>
    <col min="12805" max="12805" width="10.5546875" customWidth="1"/>
    <col min="12806" max="12806" width="9.88671875" bestFit="1" customWidth="1"/>
    <col min="12807" max="12807" width="9.109375" customWidth="1"/>
    <col min="12808" max="12808" width="11.109375" customWidth="1"/>
    <col min="12809" max="12809" width="7.5546875" customWidth="1"/>
    <col min="12810" max="12810" width="11.5546875" customWidth="1"/>
    <col min="12811" max="12811" width="6.109375" customWidth="1"/>
    <col min="12812" max="12812" width="16.6640625" customWidth="1"/>
    <col min="13056" max="13056" width="3" customWidth="1"/>
    <col min="13057" max="13057" width="43.33203125" customWidth="1"/>
    <col min="13058" max="13058" width="12.6640625" customWidth="1"/>
    <col min="13059" max="13059" width="10.5546875" customWidth="1"/>
    <col min="13060" max="13060" width="10.6640625" customWidth="1"/>
    <col min="13061" max="13061" width="10.5546875" customWidth="1"/>
    <col min="13062" max="13062" width="9.88671875" bestFit="1" customWidth="1"/>
    <col min="13063" max="13063" width="9.109375" customWidth="1"/>
    <col min="13064" max="13064" width="11.109375" customWidth="1"/>
    <col min="13065" max="13065" width="7.5546875" customWidth="1"/>
    <col min="13066" max="13066" width="11.5546875" customWidth="1"/>
    <col min="13067" max="13067" width="6.109375" customWidth="1"/>
    <col min="13068" max="13068" width="16.6640625" customWidth="1"/>
    <col min="13312" max="13312" width="3" customWidth="1"/>
    <col min="13313" max="13313" width="43.33203125" customWidth="1"/>
    <col min="13314" max="13314" width="12.6640625" customWidth="1"/>
    <col min="13315" max="13315" width="10.5546875" customWidth="1"/>
    <col min="13316" max="13316" width="10.6640625" customWidth="1"/>
    <col min="13317" max="13317" width="10.5546875" customWidth="1"/>
    <col min="13318" max="13318" width="9.88671875" bestFit="1" customWidth="1"/>
    <col min="13319" max="13319" width="9.109375" customWidth="1"/>
    <col min="13320" max="13320" width="11.109375" customWidth="1"/>
    <col min="13321" max="13321" width="7.5546875" customWidth="1"/>
    <col min="13322" max="13322" width="11.5546875" customWidth="1"/>
    <col min="13323" max="13323" width="6.109375" customWidth="1"/>
    <col min="13324" max="13324" width="16.6640625" customWidth="1"/>
    <col min="13568" max="13568" width="3" customWidth="1"/>
    <col min="13569" max="13569" width="43.33203125" customWidth="1"/>
    <col min="13570" max="13570" width="12.6640625" customWidth="1"/>
    <col min="13571" max="13571" width="10.5546875" customWidth="1"/>
    <col min="13572" max="13572" width="10.6640625" customWidth="1"/>
    <col min="13573" max="13573" width="10.5546875" customWidth="1"/>
    <col min="13574" max="13574" width="9.88671875" bestFit="1" customWidth="1"/>
    <col min="13575" max="13575" width="9.109375" customWidth="1"/>
    <col min="13576" max="13576" width="11.109375" customWidth="1"/>
    <col min="13577" max="13577" width="7.5546875" customWidth="1"/>
    <col min="13578" max="13578" width="11.5546875" customWidth="1"/>
    <col min="13579" max="13579" width="6.109375" customWidth="1"/>
    <col min="13580" max="13580" width="16.6640625" customWidth="1"/>
    <col min="13824" max="13824" width="3" customWidth="1"/>
    <col min="13825" max="13825" width="43.33203125" customWidth="1"/>
    <col min="13826" max="13826" width="12.6640625" customWidth="1"/>
    <col min="13827" max="13827" width="10.5546875" customWidth="1"/>
    <col min="13828" max="13828" width="10.6640625" customWidth="1"/>
    <col min="13829" max="13829" width="10.5546875" customWidth="1"/>
    <col min="13830" max="13830" width="9.88671875" bestFit="1" customWidth="1"/>
    <col min="13831" max="13831" width="9.109375" customWidth="1"/>
    <col min="13832" max="13832" width="11.109375" customWidth="1"/>
    <col min="13833" max="13833" width="7.5546875" customWidth="1"/>
    <col min="13834" max="13834" width="11.5546875" customWidth="1"/>
    <col min="13835" max="13835" width="6.109375" customWidth="1"/>
    <col min="13836" max="13836" width="16.6640625" customWidth="1"/>
    <col min="14080" max="14080" width="3" customWidth="1"/>
    <col min="14081" max="14081" width="43.33203125" customWidth="1"/>
    <col min="14082" max="14082" width="12.6640625" customWidth="1"/>
    <col min="14083" max="14083" width="10.5546875" customWidth="1"/>
    <col min="14084" max="14084" width="10.6640625" customWidth="1"/>
    <col min="14085" max="14085" width="10.5546875" customWidth="1"/>
    <col min="14086" max="14086" width="9.88671875" bestFit="1" customWidth="1"/>
    <col min="14087" max="14087" width="9.109375" customWidth="1"/>
    <col min="14088" max="14088" width="11.109375" customWidth="1"/>
    <col min="14089" max="14089" width="7.5546875" customWidth="1"/>
    <col min="14090" max="14090" width="11.5546875" customWidth="1"/>
    <col min="14091" max="14091" width="6.109375" customWidth="1"/>
    <col min="14092" max="14092" width="16.6640625" customWidth="1"/>
    <col min="14336" max="14336" width="3" customWidth="1"/>
    <col min="14337" max="14337" width="43.33203125" customWidth="1"/>
    <col min="14338" max="14338" width="12.6640625" customWidth="1"/>
    <col min="14339" max="14339" width="10.5546875" customWidth="1"/>
    <col min="14340" max="14340" width="10.6640625" customWidth="1"/>
    <col min="14341" max="14341" width="10.5546875" customWidth="1"/>
    <col min="14342" max="14342" width="9.88671875" bestFit="1" customWidth="1"/>
    <col min="14343" max="14343" width="9.109375" customWidth="1"/>
    <col min="14344" max="14344" width="11.109375" customWidth="1"/>
    <col min="14345" max="14345" width="7.5546875" customWidth="1"/>
    <col min="14346" max="14346" width="11.5546875" customWidth="1"/>
    <col min="14347" max="14347" width="6.109375" customWidth="1"/>
    <col min="14348" max="14348" width="16.6640625" customWidth="1"/>
    <col min="14592" max="14592" width="3" customWidth="1"/>
    <col min="14593" max="14593" width="43.33203125" customWidth="1"/>
    <col min="14594" max="14594" width="12.6640625" customWidth="1"/>
    <col min="14595" max="14595" width="10.5546875" customWidth="1"/>
    <col min="14596" max="14596" width="10.6640625" customWidth="1"/>
    <col min="14597" max="14597" width="10.5546875" customWidth="1"/>
    <col min="14598" max="14598" width="9.88671875" bestFit="1" customWidth="1"/>
    <col min="14599" max="14599" width="9.109375" customWidth="1"/>
    <col min="14600" max="14600" width="11.109375" customWidth="1"/>
    <col min="14601" max="14601" width="7.5546875" customWidth="1"/>
    <col min="14602" max="14602" width="11.5546875" customWidth="1"/>
    <col min="14603" max="14603" width="6.109375" customWidth="1"/>
    <col min="14604" max="14604" width="16.6640625" customWidth="1"/>
    <col min="14848" max="14848" width="3" customWidth="1"/>
    <col min="14849" max="14849" width="43.33203125" customWidth="1"/>
    <col min="14850" max="14850" width="12.6640625" customWidth="1"/>
    <col min="14851" max="14851" width="10.5546875" customWidth="1"/>
    <col min="14852" max="14852" width="10.6640625" customWidth="1"/>
    <col min="14853" max="14853" width="10.5546875" customWidth="1"/>
    <col min="14854" max="14854" width="9.88671875" bestFit="1" customWidth="1"/>
    <col min="14855" max="14855" width="9.109375" customWidth="1"/>
    <col min="14856" max="14856" width="11.109375" customWidth="1"/>
    <col min="14857" max="14857" width="7.5546875" customWidth="1"/>
    <col min="14858" max="14858" width="11.5546875" customWidth="1"/>
    <col min="14859" max="14859" width="6.109375" customWidth="1"/>
    <col min="14860" max="14860" width="16.6640625" customWidth="1"/>
    <col min="15104" max="15104" width="3" customWidth="1"/>
    <col min="15105" max="15105" width="43.33203125" customWidth="1"/>
    <col min="15106" max="15106" width="12.6640625" customWidth="1"/>
    <col min="15107" max="15107" width="10.5546875" customWidth="1"/>
    <col min="15108" max="15108" width="10.6640625" customWidth="1"/>
    <col min="15109" max="15109" width="10.5546875" customWidth="1"/>
    <col min="15110" max="15110" width="9.88671875" bestFit="1" customWidth="1"/>
    <col min="15111" max="15111" width="9.109375" customWidth="1"/>
    <col min="15112" max="15112" width="11.109375" customWidth="1"/>
    <col min="15113" max="15113" width="7.5546875" customWidth="1"/>
    <col min="15114" max="15114" width="11.5546875" customWidth="1"/>
    <col min="15115" max="15115" width="6.109375" customWidth="1"/>
    <col min="15116" max="15116" width="16.6640625" customWidth="1"/>
    <col min="15360" max="15360" width="3" customWidth="1"/>
    <col min="15361" max="15361" width="43.33203125" customWidth="1"/>
    <col min="15362" max="15362" width="12.6640625" customWidth="1"/>
    <col min="15363" max="15363" width="10.5546875" customWidth="1"/>
    <col min="15364" max="15364" width="10.6640625" customWidth="1"/>
    <col min="15365" max="15365" width="10.5546875" customWidth="1"/>
    <col min="15366" max="15366" width="9.88671875" bestFit="1" customWidth="1"/>
    <col min="15367" max="15367" width="9.109375" customWidth="1"/>
    <col min="15368" max="15368" width="11.109375" customWidth="1"/>
    <col min="15369" max="15369" width="7.5546875" customWidth="1"/>
    <col min="15370" max="15370" width="11.5546875" customWidth="1"/>
    <col min="15371" max="15371" width="6.109375" customWidth="1"/>
    <col min="15372" max="15372" width="16.6640625" customWidth="1"/>
    <col min="15616" max="15616" width="3" customWidth="1"/>
    <col min="15617" max="15617" width="43.33203125" customWidth="1"/>
    <col min="15618" max="15618" width="12.6640625" customWidth="1"/>
    <col min="15619" max="15619" width="10.5546875" customWidth="1"/>
    <col min="15620" max="15620" width="10.6640625" customWidth="1"/>
    <col min="15621" max="15621" width="10.5546875" customWidth="1"/>
    <col min="15622" max="15622" width="9.88671875" bestFit="1" customWidth="1"/>
    <col min="15623" max="15623" width="9.109375" customWidth="1"/>
    <col min="15624" max="15624" width="11.109375" customWidth="1"/>
    <col min="15625" max="15625" width="7.5546875" customWidth="1"/>
    <col min="15626" max="15626" width="11.5546875" customWidth="1"/>
    <col min="15627" max="15627" width="6.109375" customWidth="1"/>
    <col min="15628" max="15628" width="16.6640625" customWidth="1"/>
    <col min="15872" max="15872" width="3" customWidth="1"/>
    <col min="15873" max="15873" width="43.33203125" customWidth="1"/>
    <col min="15874" max="15874" width="12.6640625" customWidth="1"/>
    <col min="15875" max="15875" width="10.5546875" customWidth="1"/>
    <col min="15876" max="15876" width="10.6640625" customWidth="1"/>
    <col min="15877" max="15877" width="10.5546875" customWidth="1"/>
    <col min="15878" max="15878" width="9.88671875" bestFit="1" customWidth="1"/>
    <col min="15879" max="15879" width="9.109375" customWidth="1"/>
    <col min="15880" max="15880" width="11.109375" customWidth="1"/>
    <col min="15881" max="15881" width="7.5546875" customWidth="1"/>
    <col min="15882" max="15882" width="11.5546875" customWidth="1"/>
    <col min="15883" max="15883" width="6.109375" customWidth="1"/>
    <col min="15884" max="15884" width="16.6640625" customWidth="1"/>
    <col min="16128" max="16128" width="3" customWidth="1"/>
    <col min="16129" max="16129" width="43.33203125" customWidth="1"/>
    <col min="16130" max="16130" width="12.6640625" customWidth="1"/>
    <col min="16131" max="16131" width="10.5546875" customWidth="1"/>
    <col min="16132" max="16132" width="10.6640625" customWidth="1"/>
    <col min="16133" max="16133" width="10.5546875" customWidth="1"/>
    <col min="16134" max="16134" width="9.88671875" bestFit="1" customWidth="1"/>
    <col min="16135" max="16135" width="9.109375" customWidth="1"/>
    <col min="16136" max="16136" width="11.109375" customWidth="1"/>
    <col min="16137" max="16137" width="7.5546875" customWidth="1"/>
    <col min="16138" max="16138" width="11.5546875" customWidth="1"/>
    <col min="16139" max="16139" width="6.109375" customWidth="1"/>
    <col min="16140" max="16140" width="16.6640625" customWidth="1"/>
  </cols>
  <sheetData>
    <row r="1" spans="1:13" ht="15.6">
      <c r="A1" s="51"/>
      <c r="B1" s="51" t="s">
        <v>347</v>
      </c>
      <c r="C1" s="28"/>
      <c r="D1" s="51"/>
      <c r="E1" s="51"/>
    </row>
    <row r="2" spans="1:13" s="54" customFormat="1" ht="13.8">
      <c r="A2" s="52"/>
      <c r="B2" s="52" t="s">
        <v>31</v>
      </c>
      <c r="C2" s="53"/>
    </row>
    <row r="3" spans="1:13" ht="15" thickBot="1">
      <c r="B3" s="506"/>
      <c r="C3" s="505"/>
      <c r="D3" s="507"/>
      <c r="E3" s="507"/>
      <c r="F3" s="507"/>
      <c r="G3" s="507"/>
      <c r="H3" s="507"/>
      <c r="I3" s="507"/>
      <c r="J3" s="507"/>
      <c r="K3" s="507"/>
      <c r="L3" s="507"/>
      <c r="M3" s="508"/>
    </row>
    <row r="4" spans="1:13">
      <c r="B4" s="751" t="s">
        <v>57</v>
      </c>
      <c r="C4" s="729" t="s">
        <v>292</v>
      </c>
      <c r="D4" s="754" t="s">
        <v>58</v>
      </c>
      <c r="E4" s="509"/>
      <c r="F4" s="510"/>
      <c r="G4" s="510"/>
      <c r="H4" s="509" t="s">
        <v>32</v>
      </c>
      <c r="I4" s="509"/>
      <c r="J4" s="510"/>
      <c r="K4" s="754" t="s">
        <v>59</v>
      </c>
      <c r="L4" s="757" t="s">
        <v>60</v>
      </c>
      <c r="M4" s="744" t="s">
        <v>82</v>
      </c>
    </row>
    <row r="5" spans="1:13">
      <c r="B5" s="752"/>
      <c r="C5" s="730"/>
      <c r="D5" s="755"/>
      <c r="E5" s="747" t="s">
        <v>62</v>
      </c>
      <c r="F5" s="511" t="s">
        <v>32</v>
      </c>
      <c r="G5" s="512"/>
      <c r="H5" s="749" t="s">
        <v>35</v>
      </c>
      <c r="I5" s="749" t="s">
        <v>36</v>
      </c>
      <c r="J5" s="749" t="s">
        <v>37</v>
      </c>
      <c r="K5" s="755"/>
      <c r="L5" s="758"/>
      <c r="M5" s="745"/>
    </row>
    <row r="6" spans="1:13" ht="15" thickBot="1">
      <c r="B6" s="753"/>
      <c r="C6" s="731"/>
      <c r="D6" s="756"/>
      <c r="E6" s="748"/>
      <c r="F6" s="545" t="s">
        <v>63</v>
      </c>
      <c r="G6" s="546" t="s">
        <v>64</v>
      </c>
      <c r="H6" s="750"/>
      <c r="I6" s="750"/>
      <c r="J6" s="750"/>
      <c r="K6" s="756"/>
      <c r="L6" s="759"/>
      <c r="M6" s="746"/>
    </row>
    <row r="7" spans="1:13" ht="15" thickBot="1">
      <c r="B7" s="513"/>
      <c r="C7" s="514" t="s">
        <v>337</v>
      </c>
      <c r="D7" s="515" t="s">
        <v>40</v>
      </c>
      <c r="E7" s="516" t="s">
        <v>41</v>
      </c>
      <c r="F7" s="517" t="s">
        <v>42</v>
      </c>
      <c r="G7" s="517" t="s">
        <v>43</v>
      </c>
      <c r="H7" s="517" t="s">
        <v>44</v>
      </c>
      <c r="I7" s="517" t="s">
        <v>45</v>
      </c>
      <c r="J7" s="517" t="s">
        <v>46</v>
      </c>
      <c r="K7" s="515" t="s">
        <v>47</v>
      </c>
      <c r="L7" s="518" t="s">
        <v>75</v>
      </c>
      <c r="M7" s="519" t="s">
        <v>76</v>
      </c>
    </row>
    <row r="8" spans="1:13">
      <c r="B8" s="520" t="s">
        <v>40</v>
      </c>
      <c r="C8" s="521" t="s">
        <v>338</v>
      </c>
      <c r="D8" s="522">
        <f t="shared" ref="D8:D16" si="0">E8+H8+I8+J8</f>
        <v>3505530</v>
      </c>
      <c r="E8" s="523">
        <f t="shared" ref="E8:E16" si="1">F8+G8</f>
        <v>2647015</v>
      </c>
      <c r="F8" s="524">
        <v>1141078</v>
      </c>
      <c r="G8" s="524">
        <v>1505937</v>
      </c>
      <c r="H8" s="524">
        <v>696714</v>
      </c>
      <c r="I8" s="524">
        <v>22822</v>
      </c>
      <c r="J8" s="524">
        <v>138979</v>
      </c>
      <c r="K8" s="522">
        <v>0</v>
      </c>
      <c r="L8" s="525">
        <f t="shared" ref="L8:L16" si="2">D8-K8</f>
        <v>3505530</v>
      </c>
      <c r="M8" s="526">
        <v>3.4</v>
      </c>
    </row>
    <row r="9" spans="1:13">
      <c r="B9" s="527" t="s">
        <v>41</v>
      </c>
      <c r="C9" s="521" t="s">
        <v>339</v>
      </c>
      <c r="D9" s="528">
        <f t="shared" si="0"/>
        <v>180000</v>
      </c>
      <c r="E9" s="523">
        <f t="shared" si="1"/>
        <v>110000</v>
      </c>
      <c r="F9" s="529">
        <v>0</v>
      </c>
      <c r="G9" s="529">
        <v>110000</v>
      </c>
      <c r="H9" s="529">
        <v>0</v>
      </c>
      <c r="I9" s="529">
        <v>0</v>
      </c>
      <c r="J9" s="529">
        <v>70000</v>
      </c>
      <c r="K9" s="528">
        <v>0</v>
      </c>
      <c r="L9" s="525">
        <f t="shared" si="2"/>
        <v>180000</v>
      </c>
      <c r="M9" s="530">
        <v>0</v>
      </c>
    </row>
    <row r="10" spans="1:13" ht="22.8">
      <c r="B10" s="527" t="s">
        <v>42</v>
      </c>
      <c r="C10" s="521" t="s">
        <v>340</v>
      </c>
      <c r="D10" s="528">
        <f t="shared" si="0"/>
        <v>6301902</v>
      </c>
      <c r="E10" s="523">
        <f t="shared" si="1"/>
        <v>4532946</v>
      </c>
      <c r="F10" s="529">
        <v>3582946</v>
      </c>
      <c r="G10" s="529">
        <f>950000</f>
        <v>950000</v>
      </c>
      <c r="H10" s="529">
        <v>1218202</v>
      </c>
      <c r="I10" s="529">
        <v>71659</v>
      </c>
      <c r="J10" s="529">
        <f>500000-20905</f>
        <v>479095</v>
      </c>
      <c r="K10" s="528">
        <v>0</v>
      </c>
      <c r="L10" s="525">
        <f t="shared" si="2"/>
        <v>6301902</v>
      </c>
      <c r="M10" s="530">
        <v>9.76</v>
      </c>
    </row>
    <row r="11" spans="1:13">
      <c r="B11" s="527" t="s">
        <v>43</v>
      </c>
      <c r="C11" s="521" t="s">
        <v>341</v>
      </c>
      <c r="D11" s="528">
        <f t="shared" si="0"/>
        <v>200000</v>
      </c>
      <c r="E11" s="523">
        <f t="shared" si="1"/>
        <v>200000</v>
      </c>
      <c r="F11" s="529">
        <v>0</v>
      </c>
      <c r="G11" s="529">
        <v>200000</v>
      </c>
      <c r="H11" s="529">
        <v>0</v>
      </c>
      <c r="I11" s="529">
        <v>0</v>
      </c>
      <c r="J11" s="529">
        <v>0</v>
      </c>
      <c r="K11" s="528">
        <v>0</v>
      </c>
      <c r="L11" s="525">
        <f t="shared" si="2"/>
        <v>200000</v>
      </c>
      <c r="M11" s="530">
        <v>0</v>
      </c>
    </row>
    <row r="12" spans="1:13" ht="22.8">
      <c r="B12" s="527" t="s">
        <v>44</v>
      </c>
      <c r="C12" s="521" t="s">
        <v>342</v>
      </c>
      <c r="D12" s="528">
        <f t="shared" si="0"/>
        <v>434188</v>
      </c>
      <c r="E12" s="523">
        <f t="shared" si="1"/>
        <v>261168</v>
      </c>
      <c r="F12" s="529">
        <v>211168</v>
      </c>
      <c r="G12" s="529">
        <v>50000</v>
      </c>
      <c r="H12" s="529">
        <v>88797</v>
      </c>
      <c r="I12" s="529">
        <v>4223</v>
      </c>
      <c r="J12" s="529">
        <v>80000</v>
      </c>
      <c r="K12" s="528">
        <v>0</v>
      </c>
      <c r="L12" s="525">
        <f t="shared" si="2"/>
        <v>434188</v>
      </c>
      <c r="M12" s="530">
        <v>0.5</v>
      </c>
    </row>
    <row r="13" spans="1:13" ht="22.8">
      <c r="B13" s="527" t="s">
        <v>45</v>
      </c>
      <c r="C13" s="521" t="s">
        <v>83</v>
      </c>
      <c r="D13" s="528">
        <f t="shared" si="0"/>
        <v>1552830</v>
      </c>
      <c r="E13" s="523">
        <f t="shared" si="1"/>
        <v>820952</v>
      </c>
      <c r="F13" s="529">
        <v>583952</v>
      </c>
      <c r="G13" s="529">
        <v>237000</v>
      </c>
      <c r="H13" s="529">
        <v>226544</v>
      </c>
      <c r="I13" s="529">
        <v>11679</v>
      </c>
      <c r="J13" s="529">
        <v>493655</v>
      </c>
      <c r="K13" s="528">
        <v>0</v>
      </c>
      <c r="L13" s="525">
        <f t="shared" si="2"/>
        <v>1552830</v>
      </c>
      <c r="M13" s="530">
        <v>1.65</v>
      </c>
    </row>
    <row r="14" spans="1:13" ht="22.8">
      <c r="B14" s="527" t="s">
        <v>46</v>
      </c>
      <c r="C14" s="521" t="s">
        <v>343</v>
      </c>
      <c r="D14" s="528">
        <f t="shared" si="0"/>
        <v>35055401</v>
      </c>
      <c r="E14" s="523">
        <f t="shared" si="1"/>
        <v>8247990</v>
      </c>
      <c r="F14" s="529">
        <f>6396643-199896</f>
        <v>6196747</v>
      </c>
      <c r="G14" s="529">
        <v>2051243</v>
      </c>
      <c r="H14" s="529">
        <v>2804316</v>
      </c>
      <c r="I14" s="529">
        <v>123935</v>
      </c>
      <c r="J14" s="529">
        <f>23880000-840</f>
        <v>23879160</v>
      </c>
      <c r="K14" s="528">
        <v>0</v>
      </c>
      <c r="L14" s="525">
        <f t="shared" si="2"/>
        <v>35055401</v>
      </c>
      <c r="M14" s="530">
        <v>15.5</v>
      </c>
    </row>
    <row r="15" spans="1:13">
      <c r="B15" s="527" t="s">
        <v>47</v>
      </c>
      <c r="C15" s="521" t="s">
        <v>344</v>
      </c>
      <c r="D15" s="528">
        <f t="shared" si="0"/>
        <v>300000</v>
      </c>
      <c r="E15" s="523">
        <f t="shared" si="1"/>
        <v>260000</v>
      </c>
      <c r="F15" s="529">
        <v>0</v>
      </c>
      <c r="G15" s="529">
        <v>260000</v>
      </c>
      <c r="H15" s="529">
        <v>0</v>
      </c>
      <c r="I15" s="529">
        <v>0</v>
      </c>
      <c r="J15" s="529">
        <v>40000</v>
      </c>
      <c r="K15" s="528">
        <v>0</v>
      </c>
      <c r="L15" s="525">
        <f t="shared" si="2"/>
        <v>300000</v>
      </c>
      <c r="M15" s="530">
        <v>0</v>
      </c>
    </row>
    <row r="16" spans="1:13" ht="15" thickBot="1">
      <c r="B16" s="531" t="s">
        <v>65</v>
      </c>
      <c r="C16" s="532" t="s">
        <v>345</v>
      </c>
      <c r="D16" s="533">
        <f t="shared" si="0"/>
        <v>400000</v>
      </c>
      <c r="E16" s="534">
        <f t="shared" si="1"/>
        <v>360000</v>
      </c>
      <c r="F16" s="535">
        <v>0</v>
      </c>
      <c r="G16" s="535">
        <v>360000</v>
      </c>
      <c r="H16" s="535">
        <v>0</v>
      </c>
      <c r="I16" s="535">
        <v>0</v>
      </c>
      <c r="J16" s="535">
        <v>40000</v>
      </c>
      <c r="K16" s="533">
        <v>0</v>
      </c>
      <c r="L16" s="536">
        <f t="shared" si="2"/>
        <v>400000</v>
      </c>
      <c r="M16" s="537">
        <v>0</v>
      </c>
    </row>
    <row r="17" spans="2:13" ht="15" thickBot="1">
      <c r="B17" s="538"/>
      <c r="C17" s="539" t="s">
        <v>346</v>
      </c>
      <c r="D17" s="540">
        <f>SUM(D8:D16)</f>
        <v>47929851</v>
      </c>
      <c r="E17" s="541">
        <f t="shared" ref="E17:M17" si="3">SUM(E8:E16)</f>
        <v>17440071</v>
      </c>
      <c r="F17" s="542">
        <f t="shared" si="3"/>
        <v>11715891</v>
      </c>
      <c r="G17" s="542">
        <f t="shared" si="3"/>
        <v>5724180</v>
      </c>
      <c r="H17" s="542">
        <f t="shared" si="3"/>
        <v>5034573</v>
      </c>
      <c r="I17" s="542">
        <f t="shared" si="3"/>
        <v>234318</v>
      </c>
      <c r="J17" s="543">
        <f t="shared" si="3"/>
        <v>25220889</v>
      </c>
      <c r="K17" s="540">
        <f t="shared" si="3"/>
        <v>0</v>
      </c>
      <c r="L17" s="540">
        <f t="shared" si="3"/>
        <v>47929851</v>
      </c>
      <c r="M17" s="544">
        <f t="shared" si="3"/>
        <v>30.810000000000002</v>
      </c>
    </row>
  </sheetData>
  <mergeCells count="10">
    <mergeCell ref="B4:B6"/>
    <mergeCell ref="C4:C6"/>
    <mergeCell ref="D4:D6"/>
    <mergeCell ref="K4:K6"/>
    <mergeCell ref="L4:L6"/>
    <mergeCell ref="M4:M6"/>
    <mergeCell ref="E5:E6"/>
    <mergeCell ref="H5:H6"/>
    <mergeCell ref="I5:I6"/>
    <mergeCell ref="J5:J6"/>
  </mergeCells>
  <printOptions horizontalCentered="1"/>
  <pageMargins left="0.70866141732283472" right="0.70866141732283472" top="0.78740157480314965" bottom="0.78740157480314965" header="0.51181102362204722" footer="0.31496062992125984"/>
  <pageSetup paperSize="9" scale="90" orientation="landscape" r:id="rId1"/>
  <headerFooter alignWithMargins="0">
    <oddHeader>&amp;RKapitola C.VI
&amp;"-,Tučné"Tabulka č. 1c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9"/>
  <sheetViews>
    <sheetView zoomScale="70" zoomScaleNormal="70" workbookViewId="0">
      <selection activeCell="B1" sqref="B1:M1"/>
    </sheetView>
  </sheetViews>
  <sheetFormatPr defaultRowHeight="13.2"/>
  <cols>
    <col min="1" max="1" width="2" style="6" customWidth="1"/>
    <col min="2" max="2" width="38.44140625" style="6" customWidth="1"/>
    <col min="3" max="3" width="14.33203125" style="6" customWidth="1"/>
    <col min="4" max="4" width="15.88671875" style="6" customWidth="1"/>
    <col min="5" max="5" width="14.109375" style="6" customWidth="1"/>
    <col min="6" max="6" width="15.33203125" style="6" customWidth="1"/>
    <col min="7" max="7" width="14.44140625" style="6" customWidth="1"/>
    <col min="8" max="8" width="14" style="6" customWidth="1"/>
    <col min="9" max="9" width="14.6640625" style="6" customWidth="1"/>
    <col min="10" max="10" width="12.44140625" style="6" customWidth="1"/>
    <col min="11" max="11" width="15.33203125" style="6" customWidth="1"/>
    <col min="12" max="12" width="9.44140625" style="6" customWidth="1"/>
    <col min="13" max="13" width="16.6640625" style="6" customWidth="1"/>
    <col min="14" max="256" width="9.109375" style="6"/>
    <col min="257" max="257" width="2" style="6" customWidth="1"/>
    <col min="258" max="258" width="60" style="6" customWidth="1"/>
    <col min="259" max="259" width="14.33203125" style="6" customWidth="1"/>
    <col min="260" max="260" width="15.88671875" style="6" customWidth="1"/>
    <col min="261" max="261" width="14.109375" style="6" customWidth="1"/>
    <col min="262" max="262" width="13.33203125" style="6" customWidth="1"/>
    <col min="263" max="263" width="14.44140625" style="6" customWidth="1"/>
    <col min="264" max="264" width="12.44140625" style="6" customWidth="1"/>
    <col min="265" max="265" width="14.6640625" style="6" customWidth="1"/>
    <col min="266" max="266" width="8.88671875" style="6" customWidth="1"/>
    <col min="267" max="267" width="15.33203125" style="6" customWidth="1"/>
    <col min="268" max="268" width="9.44140625" style="6" customWidth="1"/>
    <col min="269" max="512" width="9.109375" style="6"/>
    <col min="513" max="513" width="2" style="6" customWidth="1"/>
    <col min="514" max="514" width="60" style="6" customWidth="1"/>
    <col min="515" max="515" width="14.33203125" style="6" customWidth="1"/>
    <col min="516" max="516" width="15.88671875" style="6" customWidth="1"/>
    <col min="517" max="517" width="14.109375" style="6" customWidth="1"/>
    <col min="518" max="518" width="13.33203125" style="6" customWidth="1"/>
    <col min="519" max="519" width="14.44140625" style="6" customWidth="1"/>
    <col min="520" max="520" width="12.44140625" style="6" customWidth="1"/>
    <col min="521" max="521" width="14.6640625" style="6" customWidth="1"/>
    <col min="522" max="522" width="8.88671875" style="6" customWidth="1"/>
    <col min="523" max="523" width="15.33203125" style="6" customWidth="1"/>
    <col min="524" max="524" width="9.44140625" style="6" customWidth="1"/>
    <col min="525" max="768" width="9.109375" style="6"/>
    <col min="769" max="769" width="2" style="6" customWidth="1"/>
    <col min="770" max="770" width="60" style="6" customWidth="1"/>
    <col min="771" max="771" width="14.33203125" style="6" customWidth="1"/>
    <col min="772" max="772" width="15.88671875" style="6" customWidth="1"/>
    <col min="773" max="773" width="14.109375" style="6" customWidth="1"/>
    <col min="774" max="774" width="13.33203125" style="6" customWidth="1"/>
    <col min="775" max="775" width="14.44140625" style="6" customWidth="1"/>
    <col min="776" max="776" width="12.44140625" style="6" customWidth="1"/>
    <col min="777" max="777" width="14.6640625" style="6" customWidth="1"/>
    <col min="778" max="778" width="8.88671875" style="6" customWidth="1"/>
    <col min="779" max="779" width="15.33203125" style="6" customWidth="1"/>
    <col min="780" max="780" width="9.44140625" style="6" customWidth="1"/>
    <col min="781" max="1024" width="9.109375" style="6"/>
    <col min="1025" max="1025" width="2" style="6" customWidth="1"/>
    <col min="1026" max="1026" width="60" style="6" customWidth="1"/>
    <col min="1027" max="1027" width="14.33203125" style="6" customWidth="1"/>
    <col min="1028" max="1028" width="15.88671875" style="6" customWidth="1"/>
    <col min="1029" max="1029" width="14.109375" style="6" customWidth="1"/>
    <col min="1030" max="1030" width="13.33203125" style="6" customWidth="1"/>
    <col min="1031" max="1031" width="14.44140625" style="6" customWidth="1"/>
    <col min="1032" max="1032" width="12.44140625" style="6" customWidth="1"/>
    <col min="1033" max="1033" width="14.6640625" style="6" customWidth="1"/>
    <col min="1034" max="1034" width="8.88671875" style="6" customWidth="1"/>
    <col min="1035" max="1035" width="15.33203125" style="6" customWidth="1"/>
    <col min="1036" max="1036" width="9.44140625" style="6" customWidth="1"/>
    <col min="1037" max="1280" width="9.109375" style="6"/>
    <col min="1281" max="1281" width="2" style="6" customWidth="1"/>
    <col min="1282" max="1282" width="60" style="6" customWidth="1"/>
    <col min="1283" max="1283" width="14.33203125" style="6" customWidth="1"/>
    <col min="1284" max="1284" width="15.88671875" style="6" customWidth="1"/>
    <col min="1285" max="1285" width="14.109375" style="6" customWidth="1"/>
    <col min="1286" max="1286" width="13.33203125" style="6" customWidth="1"/>
    <col min="1287" max="1287" width="14.44140625" style="6" customWidth="1"/>
    <col min="1288" max="1288" width="12.44140625" style="6" customWidth="1"/>
    <col min="1289" max="1289" width="14.6640625" style="6" customWidth="1"/>
    <col min="1290" max="1290" width="8.88671875" style="6" customWidth="1"/>
    <col min="1291" max="1291" width="15.33203125" style="6" customWidth="1"/>
    <col min="1292" max="1292" width="9.44140625" style="6" customWidth="1"/>
    <col min="1293" max="1536" width="9.109375" style="6"/>
    <col min="1537" max="1537" width="2" style="6" customWidth="1"/>
    <col min="1538" max="1538" width="60" style="6" customWidth="1"/>
    <col min="1539" max="1539" width="14.33203125" style="6" customWidth="1"/>
    <col min="1540" max="1540" width="15.88671875" style="6" customWidth="1"/>
    <col min="1541" max="1541" width="14.109375" style="6" customWidth="1"/>
    <col min="1542" max="1542" width="13.33203125" style="6" customWidth="1"/>
    <col min="1543" max="1543" width="14.44140625" style="6" customWidth="1"/>
    <col min="1544" max="1544" width="12.44140625" style="6" customWidth="1"/>
    <col min="1545" max="1545" width="14.6640625" style="6" customWidth="1"/>
    <col min="1546" max="1546" width="8.88671875" style="6" customWidth="1"/>
    <col min="1547" max="1547" width="15.33203125" style="6" customWidth="1"/>
    <col min="1548" max="1548" width="9.44140625" style="6" customWidth="1"/>
    <col min="1549" max="1792" width="9.109375" style="6"/>
    <col min="1793" max="1793" width="2" style="6" customWidth="1"/>
    <col min="1794" max="1794" width="60" style="6" customWidth="1"/>
    <col min="1795" max="1795" width="14.33203125" style="6" customWidth="1"/>
    <col min="1796" max="1796" width="15.88671875" style="6" customWidth="1"/>
    <col min="1797" max="1797" width="14.109375" style="6" customWidth="1"/>
    <col min="1798" max="1798" width="13.33203125" style="6" customWidth="1"/>
    <col min="1799" max="1799" width="14.44140625" style="6" customWidth="1"/>
    <col min="1800" max="1800" width="12.44140625" style="6" customWidth="1"/>
    <col min="1801" max="1801" width="14.6640625" style="6" customWidth="1"/>
    <col min="1802" max="1802" width="8.88671875" style="6" customWidth="1"/>
    <col min="1803" max="1803" width="15.33203125" style="6" customWidth="1"/>
    <col min="1804" max="1804" width="9.44140625" style="6" customWidth="1"/>
    <col min="1805" max="2048" width="9.109375" style="6"/>
    <col min="2049" max="2049" width="2" style="6" customWidth="1"/>
    <col min="2050" max="2050" width="60" style="6" customWidth="1"/>
    <col min="2051" max="2051" width="14.33203125" style="6" customWidth="1"/>
    <col min="2052" max="2052" width="15.88671875" style="6" customWidth="1"/>
    <col min="2053" max="2053" width="14.109375" style="6" customWidth="1"/>
    <col min="2054" max="2054" width="13.33203125" style="6" customWidth="1"/>
    <col min="2055" max="2055" width="14.44140625" style="6" customWidth="1"/>
    <col min="2056" max="2056" width="12.44140625" style="6" customWidth="1"/>
    <col min="2057" max="2057" width="14.6640625" style="6" customWidth="1"/>
    <col min="2058" max="2058" width="8.88671875" style="6" customWidth="1"/>
    <col min="2059" max="2059" width="15.33203125" style="6" customWidth="1"/>
    <col min="2060" max="2060" width="9.44140625" style="6" customWidth="1"/>
    <col min="2061" max="2304" width="9.109375" style="6"/>
    <col min="2305" max="2305" width="2" style="6" customWidth="1"/>
    <col min="2306" max="2306" width="60" style="6" customWidth="1"/>
    <col min="2307" max="2307" width="14.33203125" style="6" customWidth="1"/>
    <col min="2308" max="2308" width="15.88671875" style="6" customWidth="1"/>
    <col min="2309" max="2309" width="14.109375" style="6" customWidth="1"/>
    <col min="2310" max="2310" width="13.33203125" style="6" customWidth="1"/>
    <col min="2311" max="2311" width="14.44140625" style="6" customWidth="1"/>
    <col min="2312" max="2312" width="12.44140625" style="6" customWidth="1"/>
    <col min="2313" max="2313" width="14.6640625" style="6" customWidth="1"/>
    <col min="2314" max="2314" width="8.88671875" style="6" customWidth="1"/>
    <col min="2315" max="2315" width="15.33203125" style="6" customWidth="1"/>
    <col min="2316" max="2316" width="9.44140625" style="6" customWidth="1"/>
    <col min="2317" max="2560" width="9.109375" style="6"/>
    <col min="2561" max="2561" width="2" style="6" customWidth="1"/>
    <col min="2562" max="2562" width="60" style="6" customWidth="1"/>
    <col min="2563" max="2563" width="14.33203125" style="6" customWidth="1"/>
    <col min="2564" max="2564" width="15.88671875" style="6" customWidth="1"/>
    <col min="2565" max="2565" width="14.109375" style="6" customWidth="1"/>
    <col min="2566" max="2566" width="13.33203125" style="6" customWidth="1"/>
    <col min="2567" max="2567" width="14.44140625" style="6" customWidth="1"/>
    <col min="2568" max="2568" width="12.44140625" style="6" customWidth="1"/>
    <col min="2569" max="2569" width="14.6640625" style="6" customWidth="1"/>
    <col min="2570" max="2570" width="8.88671875" style="6" customWidth="1"/>
    <col min="2571" max="2571" width="15.33203125" style="6" customWidth="1"/>
    <col min="2572" max="2572" width="9.44140625" style="6" customWidth="1"/>
    <col min="2573" max="2816" width="9.109375" style="6"/>
    <col min="2817" max="2817" width="2" style="6" customWidth="1"/>
    <col min="2818" max="2818" width="60" style="6" customWidth="1"/>
    <col min="2819" max="2819" width="14.33203125" style="6" customWidth="1"/>
    <col min="2820" max="2820" width="15.88671875" style="6" customWidth="1"/>
    <col min="2821" max="2821" width="14.109375" style="6" customWidth="1"/>
    <col min="2822" max="2822" width="13.33203125" style="6" customWidth="1"/>
    <col min="2823" max="2823" width="14.44140625" style="6" customWidth="1"/>
    <col min="2824" max="2824" width="12.44140625" style="6" customWidth="1"/>
    <col min="2825" max="2825" width="14.6640625" style="6" customWidth="1"/>
    <col min="2826" max="2826" width="8.88671875" style="6" customWidth="1"/>
    <col min="2827" max="2827" width="15.33203125" style="6" customWidth="1"/>
    <col min="2828" max="2828" width="9.44140625" style="6" customWidth="1"/>
    <col min="2829" max="3072" width="9.109375" style="6"/>
    <col min="3073" max="3073" width="2" style="6" customWidth="1"/>
    <col min="3074" max="3074" width="60" style="6" customWidth="1"/>
    <col min="3075" max="3075" width="14.33203125" style="6" customWidth="1"/>
    <col min="3076" max="3076" width="15.88671875" style="6" customWidth="1"/>
    <col min="3077" max="3077" width="14.109375" style="6" customWidth="1"/>
    <col min="3078" max="3078" width="13.33203125" style="6" customWidth="1"/>
    <col min="3079" max="3079" width="14.44140625" style="6" customWidth="1"/>
    <col min="3080" max="3080" width="12.44140625" style="6" customWidth="1"/>
    <col min="3081" max="3081" width="14.6640625" style="6" customWidth="1"/>
    <col min="3082" max="3082" width="8.88671875" style="6" customWidth="1"/>
    <col min="3083" max="3083" width="15.33203125" style="6" customWidth="1"/>
    <col min="3084" max="3084" width="9.44140625" style="6" customWidth="1"/>
    <col min="3085" max="3328" width="9.109375" style="6"/>
    <col min="3329" max="3329" width="2" style="6" customWidth="1"/>
    <col min="3330" max="3330" width="60" style="6" customWidth="1"/>
    <col min="3331" max="3331" width="14.33203125" style="6" customWidth="1"/>
    <col min="3332" max="3332" width="15.88671875" style="6" customWidth="1"/>
    <col min="3333" max="3333" width="14.109375" style="6" customWidth="1"/>
    <col min="3334" max="3334" width="13.33203125" style="6" customWidth="1"/>
    <col min="3335" max="3335" width="14.44140625" style="6" customWidth="1"/>
    <col min="3336" max="3336" width="12.44140625" style="6" customWidth="1"/>
    <col min="3337" max="3337" width="14.6640625" style="6" customWidth="1"/>
    <col min="3338" max="3338" width="8.88671875" style="6" customWidth="1"/>
    <col min="3339" max="3339" width="15.33203125" style="6" customWidth="1"/>
    <col min="3340" max="3340" width="9.44140625" style="6" customWidth="1"/>
    <col min="3341" max="3584" width="9.109375" style="6"/>
    <col min="3585" max="3585" width="2" style="6" customWidth="1"/>
    <col min="3586" max="3586" width="60" style="6" customWidth="1"/>
    <col min="3587" max="3587" width="14.33203125" style="6" customWidth="1"/>
    <col min="3588" max="3588" width="15.88671875" style="6" customWidth="1"/>
    <col min="3589" max="3589" width="14.109375" style="6" customWidth="1"/>
    <col min="3590" max="3590" width="13.33203125" style="6" customWidth="1"/>
    <col min="3591" max="3591" width="14.44140625" style="6" customWidth="1"/>
    <col min="3592" max="3592" width="12.44140625" style="6" customWidth="1"/>
    <col min="3593" max="3593" width="14.6640625" style="6" customWidth="1"/>
    <col min="3594" max="3594" width="8.88671875" style="6" customWidth="1"/>
    <col min="3595" max="3595" width="15.33203125" style="6" customWidth="1"/>
    <col min="3596" max="3596" width="9.44140625" style="6" customWidth="1"/>
    <col min="3597" max="3840" width="9.109375" style="6"/>
    <col min="3841" max="3841" width="2" style="6" customWidth="1"/>
    <col min="3842" max="3842" width="60" style="6" customWidth="1"/>
    <col min="3843" max="3843" width="14.33203125" style="6" customWidth="1"/>
    <col min="3844" max="3844" width="15.88671875" style="6" customWidth="1"/>
    <col min="3845" max="3845" width="14.109375" style="6" customWidth="1"/>
    <col min="3846" max="3846" width="13.33203125" style="6" customWidth="1"/>
    <col min="3847" max="3847" width="14.44140625" style="6" customWidth="1"/>
    <col min="3848" max="3848" width="12.44140625" style="6" customWidth="1"/>
    <col min="3849" max="3849" width="14.6640625" style="6" customWidth="1"/>
    <col min="3850" max="3850" width="8.88671875" style="6" customWidth="1"/>
    <col min="3851" max="3851" width="15.33203125" style="6" customWidth="1"/>
    <col min="3852" max="3852" width="9.44140625" style="6" customWidth="1"/>
    <col min="3853" max="4096" width="9.109375" style="6"/>
    <col min="4097" max="4097" width="2" style="6" customWidth="1"/>
    <col min="4098" max="4098" width="60" style="6" customWidth="1"/>
    <col min="4099" max="4099" width="14.33203125" style="6" customWidth="1"/>
    <col min="4100" max="4100" width="15.88671875" style="6" customWidth="1"/>
    <col min="4101" max="4101" width="14.109375" style="6" customWidth="1"/>
    <col min="4102" max="4102" width="13.33203125" style="6" customWidth="1"/>
    <col min="4103" max="4103" width="14.44140625" style="6" customWidth="1"/>
    <col min="4104" max="4104" width="12.44140625" style="6" customWidth="1"/>
    <col min="4105" max="4105" width="14.6640625" style="6" customWidth="1"/>
    <col min="4106" max="4106" width="8.88671875" style="6" customWidth="1"/>
    <col min="4107" max="4107" width="15.33203125" style="6" customWidth="1"/>
    <col min="4108" max="4108" width="9.44140625" style="6" customWidth="1"/>
    <col min="4109" max="4352" width="9.109375" style="6"/>
    <col min="4353" max="4353" width="2" style="6" customWidth="1"/>
    <col min="4354" max="4354" width="60" style="6" customWidth="1"/>
    <col min="4355" max="4355" width="14.33203125" style="6" customWidth="1"/>
    <col min="4356" max="4356" width="15.88671875" style="6" customWidth="1"/>
    <col min="4357" max="4357" width="14.109375" style="6" customWidth="1"/>
    <col min="4358" max="4358" width="13.33203125" style="6" customWidth="1"/>
    <col min="4359" max="4359" width="14.44140625" style="6" customWidth="1"/>
    <col min="4360" max="4360" width="12.44140625" style="6" customWidth="1"/>
    <col min="4361" max="4361" width="14.6640625" style="6" customWidth="1"/>
    <col min="4362" max="4362" width="8.88671875" style="6" customWidth="1"/>
    <col min="4363" max="4363" width="15.33203125" style="6" customWidth="1"/>
    <col min="4364" max="4364" width="9.44140625" style="6" customWidth="1"/>
    <col min="4365" max="4608" width="9.109375" style="6"/>
    <col min="4609" max="4609" width="2" style="6" customWidth="1"/>
    <col min="4610" max="4610" width="60" style="6" customWidth="1"/>
    <col min="4611" max="4611" width="14.33203125" style="6" customWidth="1"/>
    <col min="4612" max="4612" width="15.88671875" style="6" customWidth="1"/>
    <col min="4613" max="4613" width="14.109375" style="6" customWidth="1"/>
    <col min="4614" max="4614" width="13.33203125" style="6" customWidth="1"/>
    <col min="4615" max="4615" width="14.44140625" style="6" customWidth="1"/>
    <col min="4616" max="4616" width="12.44140625" style="6" customWidth="1"/>
    <col min="4617" max="4617" width="14.6640625" style="6" customWidth="1"/>
    <col min="4618" max="4618" width="8.88671875" style="6" customWidth="1"/>
    <col min="4619" max="4619" width="15.33203125" style="6" customWidth="1"/>
    <col min="4620" max="4620" width="9.44140625" style="6" customWidth="1"/>
    <col min="4621" max="4864" width="9.109375" style="6"/>
    <col min="4865" max="4865" width="2" style="6" customWidth="1"/>
    <col min="4866" max="4866" width="60" style="6" customWidth="1"/>
    <col min="4867" max="4867" width="14.33203125" style="6" customWidth="1"/>
    <col min="4868" max="4868" width="15.88671875" style="6" customWidth="1"/>
    <col min="4869" max="4869" width="14.109375" style="6" customWidth="1"/>
    <col min="4870" max="4870" width="13.33203125" style="6" customWidth="1"/>
    <col min="4871" max="4871" width="14.44140625" style="6" customWidth="1"/>
    <col min="4872" max="4872" width="12.44140625" style="6" customWidth="1"/>
    <col min="4873" max="4873" width="14.6640625" style="6" customWidth="1"/>
    <col min="4874" max="4874" width="8.88671875" style="6" customWidth="1"/>
    <col min="4875" max="4875" width="15.33203125" style="6" customWidth="1"/>
    <col min="4876" max="4876" width="9.44140625" style="6" customWidth="1"/>
    <col min="4877" max="5120" width="9.109375" style="6"/>
    <col min="5121" max="5121" width="2" style="6" customWidth="1"/>
    <col min="5122" max="5122" width="60" style="6" customWidth="1"/>
    <col min="5123" max="5123" width="14.33203125" style="6" customWidth="1"/>
    <col min="5124" max="5124" width="15.88671875" style="6" customWidth="1"/>
    <col min="5125" max="5125" width="14.109375" style="6" customWidth="1"/>
    <col min="5126" max="5126" width="13.33203125" style="6" customWidth="1"/>
    <col min="5127" max="5127" width="14.44140625" style="6" customWidth="1"/>
    <col min="5128" max="5128" width="12.44140625" style="6" customWidth="1"/>
    <col min="5129" max="5129" width="14.6640625" style="6" customWidth="1"/>
    <col min="5130" max="5130" width="8.88671875" style="6" customWidth="1"/>
    <col min="5131" max="5131" width="15.33203125" style="6" customWidth="1"/>
    <col min="5132" max="5132" width="9.44140625" style="6" customWidth="1"/>
    <col min="5133" max="5376" width="9.109375" style="6"/>
    <col min="5377" max="5377" width="2" style="6" customWidth="1"/>
    <col min="5378" max="5378" width="60" style="6" customWidth="1"/>
    <col min="5379" max="5379" width="14.33203125" style="6" customWidth="1"/>
    <col min="5380" max="5380" width="15.88671875" style="6" customWidth="1"/>
    <col min="5381" max="5381" width="14.109375" style="6" customWidth="1"/>
    <col min="5382" max="5382" width="13.33203125" style="6" customWidth="1"/>
    <col min="5383" max="5383" width="14.44140625" style="6" customWidth="1"/>
    <col min="5384" max="5384" width="12.44140625" style="6" customWidth="1"/>
    <col min="5385" max="5385" width="14.6640625" style="6" customWidth="1"/>
    <col min="5386" max="5386" width="8.88671875" style="6" customWidth="1"/>
    <col min="5387" max="5387" width="15.33203125" style="6" customWidth="1"/>
    <col min="5388" max="5388" width="9.44140625" style="6" customWidth="1"/>
    <col min="5389" max="5632" width="9.109375" style="6"/>
    <col min="5633" max="5633" width="2" style="6" customWidth="1"/>
    <col min="5634" max="5634" width="60" style="6" customWidth="1"/>
    <col min="5635" max="5635" width="14.33203125" style="6" customWidth="1"/>
    <col min="5636" max="5636" width="15.88671875" style="6" customWidth="1"/>
    <col min="5637" max="5637" width="14.109375" style="6" customWidth="1"/>
    <col min="5638" max="5638" width="13.33203125" style="6" customWidth="1"/>
    <col min="5639" max="5639" width="14.44140625" style="6" customWidth="1"/>
    <col min="5640" max="5640" width="12.44140625" style="6" customWidth="1"/>
    <col min="5641" max="5641" width="14.6640625" style="6" customWidth="1"/>
    <col min="5642" max="5642" width="8.88671875" style="6" customWidth="1"/>
    <col min="5643" max="5643" width="15.33203125" style="6" customWidth="1"/>
    <col min="5644" max="5644" width="9.44140625" style="6" customWidth="1"/>
    <col min="5645" max="5888" width="9.109375" style="6"/>
    <col min="5889" max="5889" width="2" style="6" customWidth="1"/>
    <col min="5890" max="5890" width="60" style="6" customWidth="1"/>
    <col min="5891" max="5891" width="14.33203125" style="6" customWidth="1"/>
    <col min="5892" max="5892" width="15.88671875" style="6" customWidth="1"/>
    <col min="5893" max="5893" width="14.109375" style="6" customWidth="1"/>
    <col min="5894" max="5894" width="13.33203125" style="6" customWidth="1"/>
    <col min="5895" max="5895" width="14.44140625" style="6" customWidth="1"/>
    <col min="5896" max="5896" width="12.44140625" style="6" customWidth="1"/>
    <col min="5897" max="5897" width="14.6640625" style="6" customWidth="1"/>
    <col min="5898" max="5898" width="8.88671875" style="6" customWidth="1"/>
    <col min="5899" max="5899" width="15.33203125" style="6" customWidth="1"/>
    <col min="5900" max="5900" width="9.44140625" style="6" customWidth="1"/>
    <col min="5901" max="6144" width="9.109375" style="6"/>
    <col min="6145" max="6145" width="2" style="6" customWidth="1"/>
    <col min="6146" max="6146" width="60" style="6" customWidth="1"/>
    <col min="6147" max="6147" width="14.33203125" style="6" customWidth="1"/>
    <col min="6148" max="6148" width="15.88671875" style="6" customWidth="1"/>
    <col min="6149" max="6149" width="14.109375" style="6" customWidth="1"/>
    <col min="6150" max="6150" width="13.33203125" style="6" customWidth="1"/>
    <col min="6151" max="6151" width="14.44140625" style="6" customWidth="1"/>
    <col min="6152" max="6152" width="12.44140625" style="6" customWidth="1"/>
    <col min="6153" max="6153" width="14.6640625" style="6" customWidth="1"/>
    <col min="6154" max="6154" width="8.88671875" style="6" customWidth="1"/>
    <col min="6155" max="6155" width="15.33203125" style="6" customWidth="1"/>
    <col min="6156" max="6156" width="9.44140625" style="6" customWidth="1"/>
    <col min="6157" max="6400" width="9.109375" style="6"/>
    <col min="6401" max="6401" width="2" style="6" customWidth="1"/>
    <col min="6402" max="6402" width="60" style="6" customWidth="1"/>
    <col min="6403" max="6403" width="14.33203125" style="6" customWidth="1"/>
    <col min="6404" max="6404" width="15.88671875" style="6" customWidth="1"/>
    <col min="6405" max="6405" width="14.109375" style="6" customWidth="1"/>
    <col min="6406" max="6406" width="13.33203125" style="6" customWidth="1"/>
    <col min="6407" max="6407" width="14.44140625" style="6" customWidth="1"/>
    <col min="6408" max="6408" width="12.44140625" style="6" customWidth="1"/>
    <col min="6409" max="6409" width="14.6640625" style="6" customWidth="1"/>
    <col min="6410" max="6410" width="8.88671875" style="6" customWidth="1"/>
    <col min="6411" max="6411" width="15.33203125" style="6" customWidth="1"/>
    <col min="6412" max="6412" width="9.44140625" style="6" customWidth="1"/>
    <col min="6413" max="6656" width="9.109375" style="6"/>
    <col min="6657" max="6657" width="2" style="6" customWidth="1"/>
    <col min="6658" max="6658" width="60" style="6" customWidth="1"/>
    <col min="6659" max="6659" width="14.33203125" style="6" customWidth="1"/>
    <col min="6660" max="6660" width="15.88671875" style="6" customWidth="1"/>
    <col min="6661" max="6661" width="14.109375" style="6" customWidth="1"/>
    <col min="6662" max="6662" width="13.33203125" style="6" customWidth="1"/>
    <col min="6663" max="6663" width="14.44140625" style="6" customWidth="1"/>
    <col min="6664" max="6664" width="12.44140625" style="6" customWidth="1"/>
    <col min="6665" max="6665" width="14.6640625" style="6" customWidth="1"/>
    <col min="6666" max="6666" width="8.88671875" style="6" customWidth="1"/>
    <col min="6667" max="6667" width="15.33203125" style="6" customWidth="1"/>
    <col min="6668" max="6668" width="9.44140625" style="6" customWidth="1"/>
    <col min="6669" max="6912" width="9.109375" style="6"/>
    <col min="6913" max="6913" width="2" style="6" customWidth="1"/>
    <col min="6914" max="6914" width="60" style="6" customWidth="1"/>
    <col min="6915" max="6915" width="14.33203125" style="6" customWidth="1"/>
    <col min="6916" max="6916" width="15.88671875" style="6" customWidth="1"/>
    <col min="6917" max="6917" width="14.109375" style="6" customWidth="1"/>
    <col min="6918" max="6918" width="13.33203125" style="6" customWidth="1"/>
    <col min="6919" max="6919" width="14.44140625" style="6" customWidth="1"/>
    <col min="6920" max="6920" width="12.44140625" style="6" customWidth="1"/>
    <col min="6921" max="6921" width="14.6640625" style="6" customWidth="1"/>
    <col min="6922" max="6922" width="8.88671875" style="6" customWidth="1"/>
    <col min="6923" max="6923" width="15.33203125" style="6" customWidth="1"/>
    <col min="6924" max="6924" width="9.44140625" style="6" customWidth="1"/>
    <col min="6925" max="7168" width="9.109375" style="6"/>
    <col min="7169" max="7169" width="2" style="6" customWidth="1"/>
    <col min="7170" max="7170" width="60" style="6" customWidth="1"/>
    <col min="7171" max="7171" width="14.33203125" style="6" customWidth="1"/>
    <col min="7172" max="7172" width="15.88671875" style="6" customWidth="1"/>
    <col min="7173" max="7173" width="14.109375" style="6" customWidth="1"/>
    <col min="7174" max="7174" width="13.33203125" style="6" customWidth="1"/>
    <col min="7175" max="7175" width="14.44140625" style="6" customWidth="1"/>
    <col min="7176" max="7176" width="12.44140625" style="6" customWidth="1"/>
    <col min="7177" max="7177" width="14.6640625" style="6" customWidth="1"/>
    <col min="7178" max="7178" width="8.88671875" style="6" customWidth="1"/>
    <col min="7179" max="7179" width="15.33203125" style="6" customWidth="1"/>
    <col min="7180" max="7180" width="9.44140625" style="6" customWidth="1"/>
    <col min="7181" max="7424" width="9.109375" style="6"/>
    <col min="7425" max="7425" width="2" style="6" customWidth="1"/>
    <col min="7426" max="7426" width="60" style="6" customWidth="1"/>
    <col min="7427" max="7427" width="14.33203125" style="6" customWidth="1"/>
    <col min="7428" max="7428" width="15.88671875" style="6" customWidth="1"/>
    <col min="7429" max="7429" width="14.109375" style="6" customWidth="1"/>
    <col min="7430" max="7430" width="13.33203125" style="6" customWidth="1"/>
    <col min="7431" max="7431" width="14.44140625" style="6" customWidth="1"/>
    <col min="7432" max="7432" width="12.44140625" style="6" customWidth="1"/>
    <col min="7433" max="7433" width="14.6640625" style="6" customWidth="1"/>
    <col min="7434" max="7434" width="8.88671875" style="6" customWidth="1"/>
    <col min="7435" max="7435" width="15.33203125" style="6" customWidth="1"/>
    <col min="7436" max="7436" width="9.44140625" style="6" customWidth="1"/>
    <col min="7437" max="7680" width="9.109375" style="6"/>
    <col min="7681" max="7681" width="2" style="6" customWidth="1"/>
    <col min="7682" max="7682" width="60" style="6" customWidth="1"/>
    <col min="7683" max="7683" width="14.33203125" style="6" customWidth="1"/>
    <col min="7684" max="7684" width="15.88671875" style="6" customWidth="1"/>
    <col min="7685" max="7685" width="14.109375" style="6" customWidth="1"/>
    <col min="7686" max="7686" width="13.33203125" style="6" customWidth="1"/>
    <col min="7687" max="7687" width="14.44140625" style="6" customWidth="1"/>
    <col min="7688" max="7688" width="12.44140625" style="6" customWidth="1"/>
    <col min="7689" max="7689" width="14.6640625" style="6" customWidth="1"/>
    <col min="7690" max="7690" width="8.88671875" style="6" customWidth="1"/>
    <col min="7691" max="7691" width="15.33203125" style="6" customWidth="1"/>
    <col min="7692" max="7692" width="9.44140625" style="6" customWidth="1"/>
    <col min="7693" max="7936" width="9.109375" style="6"/>
    <col min="7937" max="7937" width="2" style="6" customWidth="1"/>
    <col min="7938" max="7938" width="60" style="6" customWidth="1"/>
    <col min="7939" max="7939" width="14.33203125" style="6" customWidth="1"/>
    <col min="7940" max="7940" width="15.88671875" style="6" customWidth="1"/>
    <col min="7941" max="7941" width="14.109375" style="6" customWidth="1"/>
    <col min="7942" max="7942" width="13.33203125" style="6" customWidth="1"/>
    <col min="7943" max="7943" width="14.44140625" style="6" customWidth="1"/>
    <col min="7944" max="7944" width="12.44140625" style="6" customWidth="1"/>
    <col min="7945" max="7945" width="14.6640625" style="6" customWidth="1"/>
    <col min="7946" max="7946" width="8.88671875" style="6" customWidth="1"/>
    <col min="7947" max="7947" width="15.33203125" style="6" customWidth="1"/>
    <col min="7948" max="7948" width="9.44140625" style="6" customWidth="1"/>
    <col min="7949" max="8192" width="9.109375" style="6"/>
    <col min="8193" max="8193" width="2" style="6" customWidth="1"/>
    <col min="8194" max="8194" width="60" style="6" customWidth="1"/>
    <col min="8195" max="8195" width="14.33203125" style="6" customWidth="1"/>
    <col min="8196" max="8196" width="15.88671875" style="6" customWidth="1"/>
    <col min="8197" max="8197" width="14.109375" style="6" customWidth="1"/>
    <col min="8198" max="8198" width="13.33203125" style="6" customWidth="1"/>
    <col min="8199" max="8199" width="14.44140625" style="6" customWidth="1"/>
    <col min="8200" max="8200" width="12.44140625" style="6" customWidth="1"/>
    <col min="8201" max="8201" width="14.6640625" style="6" customWidth="1"/>
    <col min="8202" max="8202" width="8.88671875" style="6" customWidth="1"/>
    <col min="8203" max="8203" width="15.33203125" style="6" customWidth="1"/>
    <col min="8204" max="8204" width="9.44140625" style="6" customWidth="1"/>
    <col min="8205" max="8448" width="9.109375" style="6"/>
    <col min="8449" max="8449" width="2" style="6" customWidth="1"/>
    <col min="8450" max="8450" width="60" style="6" customWidth="1"/>
    <col min="8451" max="8451" width="14.33203125" style="6" customWidth="1"/>
    <col min="8452" max="8452" width="15.88671875" style="6" customWidth="1"/>
    <col min="8453" max="8453" width="14.109375" style="6" customWidth="1"/>
    <col min="8454" max="8454" width="13.33203125" style="6" customWidth="1"/>
    <col min="8455" max="8455" width="14.44140625" style="6" customWidth="1"/>
    <col min="8456" max="8456" width="12.44140625" style="6" customWidth="1"/>
    <col min="8457" max="8457" width="14.6640625" style="6" customWidth="1"/>
    <col min="8458" max="8458" width="8.88671875" style="6" customWidth="1"/>
    <col min="8459" max="8459" width="15.33203125" style="6" customWidth="1"/>
    <col min="8460" max="8460" width="9.44140625" style="6" customWidth="1"/>
    <col min="8461" max="8704" width="9.109375" style="6"/>
    <col min="8705" max="8705" width="2" style="6" customWidth="1"/>
    <col min="8706" max="8706" width="60" style="6" customWidth="1"/>
    <col min="8707" max="8707" width="14.33203125" style="6" customWidth="1"/>
    <col min="8708" max="8708" width="15.88671875" style="6" customWidth="1"/>
    <col min="8709" max="8709" width="14.109375" style="6" customWidth="1"/>
    <col min="8710" max="8710" width="13.33203125" style="6" customWidth="1"/>
    <col min="8711" max="8711" width="14.44140625" style="6" customWidth="1"/>
    <col min="8712" max="8712" width="12.44140625" style="6" customWidth="1"/>
    <col min="8713" max="8713" width="14.6640625" style="6" customWidth="1"/>
    <col min="8714" max="8714" width="8.88671875" style="6" customWidth="1"/>
    <col min="8715" max="8715" width="15.33203125" style="6" customWidth="1"/>
    <col min="8716" max="8716" width="9.44140625" style="6" customWidth="1"/>
    <col min="8717" max="8960" width="9.109375" style="6"/>
    <col min="8961" max="8961" width="2" style="6" customWidth="1"/>
    <col min="8962" max="8962" width="60" style="6" customWidth="1"/>
    <col min="8963" max="8963" width="14.33203125" style="6" customWidth="1"/>
    <col min="8964" max="8964" width="15.88671875" style="6" customWidth="1"/>
    <col min="8965" max="8965" width="14.109375" style="6" customWidth="1"/>
    <col min="8966" max="8966" width="13.33203125" style="6" customWidth="1"/>
    <col min="8967" max="8967" width="14.44140625" style="6" customWidth="1"/>
    <col min="8968" max="8968" width="12.44140625" style="6" customWidth="1"/>
    <col min="8969" max="8969" width="14.6640625" style="6" customWidth="1"/>
    <col min="8970" max="8970" width="8.88671875" style="6" customWidth="1"/>
    <col min="8971" max="8971" width="15.33203125" style="6" customWidth="1"/>
    <col min="8972" max="8972" width="9.44140625" style="6" customWidth="1"/>
    <col min="8973" max="9216" width="9.109375" style="6"/>
    <col min="9217" max="9217" width="2" style="6" customWidth="1"/>
    <col min="9218" max="9218" width="60" style="6" customWidth="1"/>
    <col min="9219" max="9219" width="14.33203125" style="6" customWidth="1"/>
    <col min="9220" max="9220" width="15.88671875" style="6" customWidth="1"/>
    <col min="9221" max="9221" width="14.109375" style="6" customWidth="1"/>
    <col min="9222" max="9222" width="13.33203125" style="6" customWidth="1"/>
    <col min="9223" max="9223" width="14.44140625" style="6" customWidth="1"/>
    <col min="9224" max="9224" width="12.44140625" style="6" customWidth="1"/>
    <col min="9225" max="9225" width="14.6640625" style="6" customWidth="1"/>
    <col min="9226" max="9226" width="8.88671875" style="6" customWidth="1"/>
    <col min="9227" max="9227" width="15.33203125" style="6" customWidth="1"/>
    <col min="9228" max="9228" width="9.44140625" style="6" customWidth="1"/>
    <col min="9229" max="9472" width="9.109375" style="6"/>
    <col min="9473" max="9473" width="2" style="6" customWidth="1"/>
    <col min="9474" max="9474" width="60" style="6" customWidth="1"/>
    <col min="9475" max="9475" width="14.33203125" style="6" customWidth="1"/>
    <col min="9476" max="9476" width="15.88671875" style="6" customWidth="1"/>
    <col min="9477" max="9477" width="14.109375" style="6" customWidth="1"/>
    <col min="9478" max="9478" width="13.33203125" style="6" customWidth="1"/>
    <col min="9479" max="9479" width="14.44140625" style="6" customWidth="1"/>
    <col min="9480" max="9480" width="12.44140625" style="6" customWidth="1"/>
    <col min="9481" max="9481" width="14.6640625" style="6" customWidth="1"/>
    <col min="9482" max="9482" width="8.88671875" style="6" customWidth="1"/>
    <col min="9483" max="9483" width="15.33203125" style="6" customWidth="1"/>
    <col min="9484" max="9484" width="9.44140625" style="6" customWidth="1"/>
    <col min="9485" max="9728" width="9.109375" style="6"/>
    <col min="9729" max="9729" width="2" style="6" customWidth="1"/>
    <col min="9730" max="9730" width="60" style="6" customWidth="1"/>
    <col min="9731" max="9731" width="14.33203125" style="6" customWidth="1"/>
    <col min="9732" max="9732" width="15.88671875" style="6" customWidth="1"/>
    <col min="9733" max="9733" width="14.109375" style="6" customWidth="1"/>
    <col min="9734" max="9734" width="13.33203125" style="6" customWidth="1"/>
    <col min="9735" max="9735" width="14.44140625" style="6" customWidth="1"/>
    <col min="9736" max="9736" width="12.44140625" style="6" customWidth="1"/>
    <col min="9737" max="9737" width="14.6640625" style="6" customWidth="1"/>
    <col min="9738" max="9738" width="8.88671875" style="6" customWidth="1"/>
    <col min="9739" max="9739" width="15.33203125" style="6" customWidth="1"/>
    <col min="9740" max="9740" width="9.44140625" style="6" customWidth="1"/>
    <col min="9741" max="9984" width="9.109375" style="6"/>
    <col min="9985" max="9985" width="2" style="6" customWidth="1"/>
    <col min="9986" max="9986" width="60" style="6" customWidth="1"/>
    <col min="9987" max="9987" width="14.33203125" style="6" customWidth="1"/>
    <col min="9988" max="9988" width="15.88671875" style="6" customWidth="1"/>
    <col min="9989" max="9989" width="14.109375" style="6" customWidth="1"/>
    <col min="9990" max="9990" width="13.33203125" style="6" customWidth="1"/>
    <col min="9991" max="9991" width="14.44140625" style="6" customWidth="1"/>
    <col min="9992" max="9992" width="12.44140625" style="6" customWidth="1"/>
    <col min="9993" max="9993" width="14.6640625" style="6" customWidth="1"/>
    <col min="9994" max="9994" width="8.88671875" style="6" customWidth="1"/>
    <col min="9995" max="9995" width="15.33203125" style="6" customWidth="1"/>
    <col min="9996" max="9996" width="9.44140625" style="6" customWidth="1"/>
    <col min="9997" max="10240" width="9.109375" style="6"/>
    <col min="10241" max="10241" width="2" style="6" customWidth="1"/>
    <col min="10242" max="10242" width="60" style="6" customWidth="1"/>
    <col min="10243" max="10243" width="14.33203125" style="6" customWidth="1"/>
    <col min="10244" max="10244" width="15.88671875" style="6" customWidth="1"/>
    <col min="10245" max="10245" width="14.109375" style="6" customWidth="1"/>
    <col min="10246" max="10246" width="13.33203125" style="6" customWidth="1"/>
    <col min="10247" max="10247" width="14.44140625" style="6" customWidth="1"/>
    <col min="10248" max="10248" width="12.44140625" style="6" customWidth="1"/>
    <col min="10249" max="10249" width="14.6640625" style="6" customWidth="1"/>
    <col min="10250" max="10250" width="8.88671875" style="6" customWidth="1"/>
    <col min="10251" max="10251" width="15.33203125" style="6" customWidth="1"/>
    <col min="10252" max="10252" width="9.44140625" style="6" customWidth="1"/>
    <col min="10253" max="10496" width="9.109375" style="6"/>
    <col min="10497" max="10497" width="2" style="6" customWidth="1"/>
    <col min="10498" max="10498" width="60" style="6" customWidth="1"/>
    <col min="10499" max="10499" width="14.33203125" style="6" customWidth="1"/>
    <col min="10500" max="10500" width="15.88671875" style="6" customWidth="1"/>
    <col min="10501" max="10501" width="14.109375" style="6" customWidth="1"/>
    <col min="10502" max="10502" width="13.33203125" style="6" customWidth="1"/>
    <col min="10503" max="10503" width="14.44140625" style="6" customWidth="1"/>
    <col min="10504" max="10504" width="12.44140625" style="6" customWidth="1"/>
    <col min="10505" max="10505" width="14.6640625" style="6" customWidth="1"/>
    <col min="10506" max="10506" width="8.88671875" style="6" customWidth="1"/>
    <col min="10507" max="10507" width="15.33203125" style="6" customWidth="1"/>
    <col min="10508" max="10508" width="9.44140625" style="6" customWidth="1"/>
    <col min="10509" max="10752" width="9.109375" style="6"/>
    <col min="10753" max="10753" width="2" style="6" customWidth="1"/>
    <col min="10754" max="10754" width="60" style="6" customWidth="1"/>
    <col min="10755" max="10755" width="14.33203125" style="6" customWidth="1"/>
    <col min="10756" max="10756" width="15.88671875" style="6" customWidth="1"/>
    <col min="10757" max="10757" width="14.109375" style="6" customWidth="1"/>
    <col min="10758" max="10758" width="13.33203125" style="6" customWidth="1"/>
    <col min="10759" max="10759" width="14.44140625" style="6" customWidth="1"/>
    <col min="10760" max="10760" width="12.44140625" style="6" customWidth="1"/>
    <col min="10761" max="10761" width="14.6640625" style="6" customWidth="1"/>
    <col min="10762" max="10762" width="8.88671875" style="6" customWidth="1"/>
    <col min="10763" max="10763" width="15.33203125" style="6" customWidth="1"/>
    <col min="10764" max="10764" width="9.44140625" style="6" customWidth="1"/>
    <col min="10765" max="11008" width="9.109375" style="6"/>
    <col min="11009" max="11009" width="2" style="6" customWidth="1"/>
    <col min="11010" max="11010" width="60" style="6" customWidth="1"/>
    <col min="11011" max="11011" width="14.33203125" style="6" customWidth="1"/>
    <col min="11012" max="11012" width="15.88671875" style="6" customWidth="1"/>
    <col min="11013" max="11013" width="14.109375" style="6" customWidth="1"/>
    <col min="11014" max="11014" width="13.33203125" style="6" customWidth="1"/>
    <col min="11015" max="11015" width="14.44140625" style="6" customWidth="1"/>
    <col min="11016" max="11016" width="12.44140625" style="6" customWidth="1"/>
    <col min="11017" max="11017" width="14.6640625" style="6" customWidth="1"/>
    <col min="11018" max="11018" width="8.88671875" style="6" customWidth="1"/>
    <col min="11019" max="11019" width="15.33203125" style="6" customWidth="1"/>
    <col min="11020" max="11020" width="9.44140625" style="6" customWidth="1"/>
    <col min="11021" max="11264" width="9.109375" style="6"/>
    <col min="11265" max="11265" width="2" style="6" customWidth="1"/>
    <col min="11266" max="11266" width="60" style="6" customWidth="1"/>
    <col min="11267" max="11267" width="14.33203125" style="6" customWidth="1"/>
    <col min="11268" max="11268" width="15.88671875" style="6" customWidth="1"/>
    <col min="11269" max="11269" width="14.109375" style="6" customWidth="1"/>
    <col min="11270" max="11270" width="13.33203125" style="6" customWidth="1"/>
    <col min="11271" max="11271" width="14.44140625" style="6" customWidth="1"/>
    <col min="11272" max="11272" width="12.44140625" style="6" customWidth="1"/>
    <col min="11273" max="11273" width="14.6640625" style="6" customWidth="1"/>
    <col min="11274" max="11274" width="8.88671875" style="6" customWidth="1"/>
    <col min="11275" max="11275" width="15.33203125" style="6" customWidth="1"/>
    <col min="11276" max="11276" width="9.44140625" style="6" customWidth="1"/>
    <col min="11277" max="11520" width="9.109375" style="6"/>
    <col min="11521" max="11521" width="2" style="6" customWidth="1"/>
    <col min="11522" max="11522" width="60" style="6" customWidth="1"/>
    <col min="11523" max="11523" width="14.33203125" style="6" customWidth="1"/>
    <col min="11524" max="11524" width="15.88671875" style="6" customWidth="1"/>
    <col min="11525" max="11525" width="14.109375" style="6" customWidth="1"/>
    <col min="11526" max="11526" width="13.33203125" style="6" customWidth="1"/>
    <col min="11527" max="11527" width="14.44140625" style="6" customWidth="1"/>
    <col min="11528" max="11528" width="12.44140625" style="6" customWidth="1"/>
    <col min="11529" max="11529" width="14.6640625" style="6" customWidth="1"/>
    <col min="11530" max="11530" width="8.88671875" style="6" customWidth="1"/>
    <col min="11531" max="11531" width="15.33203125" style="6" customWidth="1"/>
    <col min="11532" max="11532" width="9.44140625" style="6" customWidth="1"/>
    <col min="11533" max="11776" width="9.109375" style="6"/>
    <col min="11777" max="11777" width="2" style="6" customWidth="1"/>
    <col min="11778" max="11778" width="60" style="6" customWidth="1"/>
    <col min="11779" max="11779" width="14.33203125" style="6" customWidth="1"/>
    <col min="11780" max="11780" width="15.88671875" style="6" customWidth="1"/>
    <col min="11781" max="11781" width="14.109375" style="6" customWidth="1"/>
    <col min="11782" max="11782" width="13.33203125" style="6" customWidth="1"/>
    <col min="11783" max="11783" width="14.44140625" style="6" customWidth="1"/>
    <col min="11784" max="11784" width="12.44140625" style="6" customWidth="1"/>
    <col min="11785" max="11785" width="14.6640625" style="6" customWidth="1"/>
    <col min="11786" max="11786" width="8.88671875" style="6" customWidth="1"/>
    <col min="11787" max="11787" width="15.33203125" style="6" customWidth="1"/>
    <col min="11788" max="11788" width="9.44140625" style="6" customWidth="1"/>
    <col min="11789" max="12032" width="9.109375" style="6"/>
    <col min="12033" max="12033" width="2" style="6" customWidth="1"/>
    <col min="12034" max="12034" width="60" style="6" customWidth="1"/>
    <col min="12035" max="12035" width="14.33203125" style="6" customWidth="1"/>
    <col min="12036" max="12036" width="15.88671875" style="6" customWidth="1"/>
    <col min="12037" max="12037" width="14.109375" style="6" customWidth="1"/>
    <col min="12038" max="12038" width="13.33203125" style="6" customWidth="1"/>
    <col min="12039" max="12039" width="14.44140625" style="6" customWidth="1"/>
    <col min="12040" max="12040" width="12.44140625" style="6" customWidth="1"/>
    <col min="12041" max="12041" width="14.6640625" style="6" customWidth="1"/>
    <col min="12042" max="12042" width="8.88671875" style="6" customWidth="1"/>
    <col min="12043" max="12043" width="15.33203125" style="6" customWidth="1"/>
    <col min="12044" max="12044" width="9.44140625" style="6" customWidth="1"/>
    <col min="12045" max="12288" width="9.109375" style="6"/>
    <col min="12289" max="12289" width="2" style="6" customWidth="1"/>
    <col min="12290" max="12290" width="60" style="6" customWidth="1"/>
    <col min="12291" max="12291" width="14.33203125" style="6" customWidth="1"/>
    <col min="12292" max="12292" width="15.88671875" style="6" customWidth="1"/>
    <col min="12293" max="12293" width="14.109375" style="6" customWidth="1"/>
    <col min="12294" max="12294" width="13.33203125" style="6" customWidth="1"/>
    <col min="12295" max="12295" width="14.44140625" style="6" customWidth="1"/>
    <col min="12296" max="12296" width="12.44140625" style="6" customWidth="1"/>
    <col min="12297" max="12297" width="14.6640625" style="6" customWidth="1"/>
    <col min="12298" max="12298" width="8.88671875" style="6" customWidth="1"/>
    <col min="12299" max="12299" width="15.33203125" style="6" customWidth="1"/>
    <col min="12300" max="12300" width="9.44140625" style="6" customWidth="1"/>
    <col min="12301" max="12544" width="9.109375" style="6"/>
    <col min="12545" max="12545" width="2" style="6" customWidth="1"/>
    <col min="12546" max="12546" width="60" style="6" customWidth="1"/>
    <col min="12547" max="12547" width="14.33203125" style="6" customWidth="1"/>
    <col min="12548" max="12548" width="15.88671875" style="6" customWidth="1"/>
    <col min="12549" max="12549" width="14.109375" style="6" customWidth="1"/>
    <col min="12550" max="12550" width="13.33203125" style="6" customWidth="1"/>
    <col min="12551" max="12551" width="14.44140625" style="6" customWidth="1"/>
    <col min="12552" max="12552" width="12.44140625" style="6" customWidth="1"/>
    <col min="12553" max="12553" width="14.6640625" style="6" customWidth="1"/>
    <col min="12554" max="12554" width="8.88671875" style="6" customWidth="1"/>
    <col min="12555" max="12555" width="15.33203125" style="6" customWidth="1"/>
    <col min="12556" max="12556" width="9.44140625" style="6" customWidth="1"/>
    <col min="12557" max="12800" width="9.109375" style="6"/>
    <col min="12801" max="12801" width="2" style="6" customWidth="1"/>
    <col min="12802" max="12802" width="60" style="6" customWidth="1"/>
    <col min="12803" max="12803" width="14.33203125" style="6" customWidth="1"/>
    <col min="12804" max="12804" width="15.88671875" style="6" customWidth="1"/>
    <col min="12805" max="12805" width="14.109375" style="6" customWidth="1"/>
    <col min="12806" max="12806" width="13.33203125" style="6" customWidth="1"/>
    <col min="12807" max="12807" width="14.44140625" style="6" customWidth="1"/>
    <col min="12808" max="12808" width="12.44140625" style="6" customWidth="1"/>
    <col min="12809" max="12809" width="14.6640625" style="6" customWidth="1"/>
    <col min="12810" max="12810" width="8.88671875" style="6" customWidth="1"/>
    <col min="12811" max="12811" width="15.33203125" style="6" customWidth="1"/>
    <col min="12812" max="12812" width="9.44140625" style="6" customWidth="1"/>
    <col min="12813" max="13056" width="9.109375" style="6"/>
    <col min="13057" max="13057" width="2" style="6" customWidth="1"/>
    <col min="13058" max="13058" width="60" style="6" customWidth="1"/>
    <col min="13059" max="13059" width="14.33203125" style="6" customWidth="1"/>
    <col min="13060" max="13060" width="15.88671875" style="6" customWidth="1"/>
    <col min="13061" max="13061" width="14.109375" style="6" customWidth="1"/>
    <col min="13062" max="13062" width="13.33203125" style="6" customWidth="1"/>
    <col min="13063" max="13063" width="14.44140625" style="6" customWidth="1"/>
    <col min="13064" max="13064" width="12.44140625" style="6" customWidth="1"/>
    <col min="13065" max="13065" width="14.6640625" style="6" customWidth="1"/>
    <col min="13066" max="13066" width="8.88671875" style="6" customWidth="1"/>
    <col min="13067" max="13067" width="15.33203125" style="6" customWidth="1"/>
    <col min="13068" max="13068" width="9.44140625" style="6" customWidth="1"/>
    <col min="13069" max="13312" width="9.109375" style="6"/>
    <col min="13313" max="13313" width="2" style="6" customWidth="1"/>
    <col min="13314" max="13314" width="60" style="6" customWidth="1"/>
    <col min="13315" max="13315" width="14.33203125" style="6" customWidth="1"/>
    <col min="13316" max="13316" width="15.88671875" style="6" customWidth="1"/>
    <col min="13317" max="13317" width="14.109375" style="6" customWidth="1"/>
    <col min="13318" max="13318" width="13.33203125" style="6" customWidth="1"/>
    <col min="13319" max="13319" width="14.44140625" style="6" customWidth="1"/>
    <col min="13320" max="13320" width="12.44140625" style="6" customWidth="1"/>
    <col min="13321" max="13321" width="14.6640625" style="6" customWidth="1"/>
    <col min="13322" max="13322" width="8.88671875" style="6" customWidth="1"/>
    <col min="13323" max="13323" width="15.33203125" style="6" customWidth="1"/>
    <col min="13324" max="13324" width="9.44140625" style="6" customWidth="1"/>
    <col min="13325" max="13568" width="9.109375" style="6"/>
    <col min="13569" max="13569" width="2" style="6" customWidth="1"/>
    <col min="13570" max="13570" width="60" style="6" customWidth="1"/>
    <col min="13571" max="13571" width="14.33203125" style="6" customWidth="1"/>
    <col min="13572" max="13572" width="15.88671875" style="6" customWidth="1"/>
    <col min="13573" max="13573" width="14.109375" style="6" customWidth="1"/>
    <col min="13574" max="13574" width="13.33203125" style="6" customWidth="1"/>
    <col min="13575" max="13575" width="14.44140625" style="6" customWidth="1"/>
    <col min="13576" max="13576" width="12.44140625" style="6" customWidth="1"/>
    <col min="13577" max="13577" width="14.6640625" style="6" customWidth="1"/>
    <col min="13578" max="13578" width="8.88671875" style="6" customWidth="1"/>
    <col min="13579" max="13579" width="15.33203125" style="6" customWidth="1"/>
    <col min="13580" max="13580" width="9.44140625" style="6" customWidth="1"/>
    <col min="13581" max="13824" width="9.109375" style="6"/>
    <col min="13825" max="13825" width="2" style="6" customWidth="1"/>
    <col min="13826" max="13826" width="60" style="6" customWidth="1"/>
    <col min="13827" max="13827" width="14.33203125" style="6" customWidth="1"/>
    <col min="13828" max="13828" width="15.88671875" style="6" customWidth="1"/>
    <col min="13829" max="13829" width="14.109375" style="6" customWidth="1"/>
    <col min="13830" max="13830" width="13.33203125" style="6" customWidth="1"/>
    <col min="13831" max="13831" width="14.44140625" style="6" customWidth="1"/>
    <col min="13832" max="13832" width="12.44140625" style="6" customWidth="1"/>
    <col min="13833" max="13833" width="14.6640625" style="6" customWidth="1"/>
    <col min="13834" max="13834" width="8.88671875" style="6" customWidth="1"/>
    <col min="13835" max="13835" width="15.33203125" style="6" customWidth="1"/>
    <col min="13836" max="13836" width="9.44140625" style="6" customWidth="1"/>
    <col min="13837" max="14080" width="9.109375" style="6"/>
    <col min="14081" max="14081" width="2" style="6" customWidth="1"/>
    <col min="14082" max="14082" width="60" style="6" customWidth="1"/>
    <col min="14083" max="14083" width="14.33203125" style="6" customWidth="1"/>
    <col min="14084" max="14084" width="15.88671875" style="6" customWidth="1"/>
    <col min="14085" max="14085" width="14.109375" style="6" customWidth="1"/>
    <col min="14086" max="14086" width="13.33203125" style="6" customWidth="1"/>
    <col min="14087" max="14087" width="14.44140625" style="6" customWidth="1"/>
    <col min="14088" max="14088" width="12.44140625" style="6" customWidth="1"/>
    <col min="14089" max="14089" width="14.6640625" style="6" customWidth="1"/>
    <col min="14090" max="14090" width="8.88671875" style="6" customWidth="1"/>
    <col min="14091" max="14091" width="15.33203125" style="6" customWidth="1"/>
    <col min="14092" max="14092" width="9.44140625" style="6" customWidth="1"/>
    <col min="14093" max="14336" width="9.109375" style="6"/>
    <col min="14337" max="14337" width="2" style="6" customWidth="1"/>
    <col min="14338" max="14338" width="60" style="6" customWidth="1"/>
    <col min="14339" max="14339" width="14.33203125" style="6" customWidth="1"/>
    <col min="14340" max="14340" width="15.88671875" style="6" customWidth="1"/>
    <col min="14341" max="14341" width="14.109375" style="6" customWidth="1"/>
    <col min="14342" max="14342" width="13.33203125" style="6" customWidth="1"/>
    <col min="14343" max="14343" width="14.44140625" style="6" customWidth="1"/>
    <col min="14344" max="14344" width="12.44140625" style="6" customWidth="1"/>
    <col min="14345" max="14345" width="14.6640625" style="6" customWidth="1"/>
    <col min="14346" max="14346" width="8.88671875" style="6" customWidth="1"/>
    <col min="14347" max="14347" width="15.33203125" style="6" customWidth="1"/>
    <col min="14348" max="14348" width="9.44140625" style="6" customWidth="1"/>
    <col min="14349" max="14592" width="9.109375" style="6"/>
    <col min="14593" max="14593" width="2" style="6" customWidth="1"/>
    <col min="14594" max="14594" width="60" style="6" customWidth="1"/>
    <col min="14595" max="14595" width="14.33203125" style="6" customWidth="1"/>
    <col min="14596" max="14596" width="15.88671875" style="6" customWidth="1"/>
    <col min="14597" max="14597" width="14.109375" style="6" customWidth="1"/>
    <col min="14598" max="14598" width="13.33203125" style="6" customWidth="1"/>
    <col min="14599" max="14599" width="14.44140625" style="6" customWidth="1"/>
    <col min="14600" max="14600" width="12.44140625" style="6" customWidth="1"/>
    <col min="14601" max="14601" width="14.6640625" style="6" customWidth="1"/>
    <col min="14602" max="14602" width="8.88671875" style="6" customWidth="1"/>
    <col min="14603" max="14603" width="15.33203125" style="6" customWidth="1"/>
    <col min="14604" max="14604" width="9.44140625" style="6" customWidth="1"/>
    <col min="14605" max="14848" width="9.109375" style="6"/>
    <col min="14849" max="14849" width="2" style="6" customWidth="1"/>
    <col min="14850" max="14850" width="60" style="6" customWidth="1"/>
    <col min="14851" max="14851" width="14.33203125" style="6" customWidth="1"/>
    <col min="14852" max="14852" width="15.88671875" style="6" customWidth="1"/>
    <col min="14853" max="14853" width="14.109375" style="6" customWidth="1"/>
    <col min="14854" max="14854" width="13.33203125" style="6" customWidth="1"/>
    <col min="14855" max="14855" width="14.44140625" style="6" customWidth="1"/>
    <col min="14856" max="14856" width="12.44140625" style="6" customWidth="1"/>
    <col min="14857" max="14857" width="14.6640625" style="6" customWidth="1"/>
    <col min="14858" max="14858" width="8.88671875" style="6" customWidth="1"/>
    <col min="14859" max="14859" width="15.33203125" style="6" customWidth="1"/>
    <col min="14860" max="14860" width="9.44140625" style="6" customWidth="1"/>
    <col min="14861" max="15104" width="9.109375" style="6"/>
    <col min="15105" max="15105" width="2" style="6" customWidth="1"/>
    <col min="15106" max="15106" width="60" style="6" customWidth="1"/>
    <col min="15107" max="15107" width="14.33203125" style="6" customWidth="1"/>
    <col min="15108" max="15108" width="15.88671875" style="6" customWidth="1"/>
    <col min="15109" max="15109" width="14.109375" style="6" customWidth="1"/>
    <col min="15110" max="15110" width="13.33203125" style="6" customWidth="1"/>
    <col min="15111" max="15111" width="14.44140625" style="6" customWidth="1"/>
    <col min="15112" max="15112" width="12.44140625" style="6" customWidth="1"/>
    <col min="15113" max="15113" width="14.6640625" style="6" customWidth="1"/>
    <col min="15114" max="15114" width="8.88671875" style="6" customWidth="1"/>
    <col min="15115" max="15115" width="15.33203125" style="6" customWidth="1"/>
    <col min="15116" max="15116" width="9.44140625" style="6" customWidth="1"/>
    <col min="15117" max="15360" width="9.109375" style="6"/>
    <col min="15361" max="15361" width="2" style="6" customWidth="1"/>
    <col min="15362" max="15362" width="60" style="6" customWidth="1"/>
    <col min="15363" max="15363" width="14.33203125" style="6" customWidth="1"/>
    <col min="15364" max="15364" width="15.88671875" style="6" customWidth="1"/>
    <col min="15365" max="15365" width="14.109375" style="6" customWidth="1"/>
    <col min="15366" max="15366" width="13.33203125" style="6" customWidth="1"/>
    <col min="15367" max="15367" width="14.44140625" style="6" customWidth="1"/>
    <col min="15368" max="15368" width="12.44140625" style="6" customWidth="1"/>
    <col min="15369" max="15369" width="14.6640625" style="6" customWidth="1"/>
    <col min="15370" max="15370" width="8.88671875" style="6" customWidth="1"/>
    <col min="15371" max="15371" width="15.33203125" style="6" customWidth="1"/>
    <col min="15372" max="15372" width="9.44140625" style="6" customWidth="1"/>
    <col min="15373" max="15616" width="9.109375" style="6"/>
    <col min="15617" max="15617" width="2" style="6" customWidth="1"/>
    <col min="15618" max="15618" width="60" style="6" customWidth="1"/>
    <col min="15619" max="15619" width="14.33203125" style="6" customWidth="1"/>
    <col min="15620" max="15620" width="15.88671875" style="6" customWidth="1"/>
    <col min="15621" max="15621" width="14.109375" style="6" customWidth="1"/>
    <col min="15622" max="15622" width="13.33203125" style="6" customWidth="1"/>
    <col min="15623" max="15623" width="14.44140625" style="6" customWidth="1"/>
    <col min="15624" max="15624" width="12.44140625" style="6" customWidth="1"/>
    <col min="15625" max="15625" width="14.6640625" style="6" customWidth="1"/>
    <col min="15626" max="15626" width="8.88671875" style="6" customWidth="1"/>
    <col min="15627" max="15627" width="15.33203125" style="6" customWidth="1"/>
    <col min="15628" max="15628" width="9.44140625" style="6" customWidth="1"/>
    <col min="15629" max="15872" width="9.109375" style="6"/>
    <col min="15873" max="15873" width="2" style="6" customWidth="1"/>
    <col min="15874" max="15874" width="60" style="6" customWidth="1"/>
    <col min="15875" max="15875" width="14.33203125" style="6" customWidth="1"/>
    <col min="15876" max="15876" width="15.88671875" style="6" customWidth="1"/>
    <col min="15877" max="15877" width="14.109375" style="6" customWidth="1"/>
    <col min="15878" max="15878" width="13.33203125" style="6" customWidth="1"/>
    <col min="15879" max="15879" width="14.44140625" style="6" customWidth="1"/>
    <col min="15880" max="15880" width="12.44140625" style="6" customWidth="1"/>
    <col min="15881" max="15881" width="14.6640625" style="6" customWidth="1"/>
    <col min="15882" max="15882" width="8.88671875" style="6" customWidth="1"/>
    <col min="15883" max="15883" width="15.33203125" style="6" customWidth="1"/>
    <col min="15884" max="15884" width="9.44140625" style="6" customWidth="1"/>
    <col min="15885" max="16128" width="9.109375" style="6"/>
    <col min="16129" max="16129" width="2" style="6" customWidth="1"/>
    <col min="16130" max="16130" width="60" style="6" customWidth="1"/>
    <col min="16131" max="16131" width="14.33203125" style="6" customWidth="1"/>
    <col min="16132" max="16132" width="15.88671875" style="6" customWidth="1"/>
    <col min="16133" max="16133" width="14.109375" style="6" customWidth="1"/>
    <col min="16134" max="16134" width="13.33203125" style="6" customWidth="1"/>
    <col min="16135" max="16135" width="14.44140625" style="6" customWidth="1"/>
    <col min="16136" max="16136" width="12.44140625" style="6" customWidth="1"/>
    <col min="16137" max="16137" width="14.6640625" style="6" customWidth="1"/>
    <col min="16138" max="16138" width="8.88671875" style="6" customWidth="1"/>
    <col min="16139" max="16139" width="15.33203125" style="6" customWidth="1"/>
    <col min="16140" max="16140" width="9.44140625" style="6" customWidth="1"/>
    <col min="16141" max="16384" width="9.109375" style="6"/>
  </cols>
  <sheetData>
    <row r="1" spans="1:13" s="595" customFormat="1" ht="48" customHeight="1">
      <c r="B1" s="760" t="s">
        <v>360</v>
      </c>
      <c r="C1" s="761"/>
      <c r="D1" s="761"/>
      <c r="E1" s="761"/>
      <c r="F1" s="761"/>
      <c r="G1" s="761"/>
      <c r="H1" s="761"/>
      <c r="I1" s="761"/>
      <c r="J1" s="761"/>
      <c r="K1" s="761"/>
      <c r="L1" s="761"/>
      <c r="M1" s="761"/>
    </row>
    <row r="2" spans="1:13" s="595" customFormat="1" ht="18.75" customHeight="1">
      <c r="B2" s="2" t="s">
        <v>0</v>
      </c>
      <c r="C2" s="596"/>
      <c r="D2" s="596"/>
      <c r="E2" s="596"/>
      <c r="F2" s="596"/>
      <c r="G2" s="596"/>
      <c r="H2" s="596"/>
      <c r="I2" s="596"/>
      <c r="J2" s="596"/>
      <c r="K2" s="596"/>
      <c r="L2" s="596"/>
      <c r="M2" s="596"/>
    </row>
    <row r="3" spans="1:13" ht="15" thickBot="1">
      <c r="B3" s="7"/>
      <c r="M3" s="206"/>
    </row>
    <row r="4" spans="1:13">
      <c r="B4" s="279"/>
      <c r="C4" s="280" t="s">
        <v>165</v>
      </c>
      <c r="D4" s="281"/>
      <c r="E4" s="22"/>
      <c r="F4" s="22" t="s">
        <v>32</v>
      </c>
      <c r="G4" s="22"/>
      <c r="H4" s="22"/>
      <c r="I4" s="22"/>
      <c r="J4" s="22"/>
      <c r="K4" s="282"/>
      <c r="L4" s="283" t="s">
        <v>33</v>
      </c>
      <c r="M4" s="284"/>
    </row>
    <row r="5" spans="1:13" ht="14.4">
      <c r="B5" s="285"/>
      <c r="C5" s="286" t="s">
        <v>34</v>
      </c>
      <c r="D5" s="712" t="s">
        <v>166</v>
      </c>
      <c r="E5" s="715" t="s">
        <v>167</v>
      </c>
      <c r="F5" s="716"/>
      <c r="G5" s="717" t="s">
        <v>167</v>
      </c>
      <c r="H5" s="718"/>
      <c r="I5" s="287" t="s">
        <v>35</v>
      </c>
      <c r="J5" s="288" t="s">
        <v>36</v>
      </c>
      <c r="K5" s="721" t="s">
        <v>37</v>
      </c>
      <c r="L5" s="289" t="s">
        <v>38</v>
      </c>
      <c r="M5" s="33" t="s">
        <v>39</v>
      </c>
    </row>
    <row r="6" spans="1:13" ht="12.75" customHeight="1">
      <c r="B6" s="285"/>
      <c r="C6" s="286"/>
      <c r="D6" s="713"/>
      <c r="E6" s="724" t="s">
        <v>168</v>
      </c>
      <c r="F6" s="724" t="s">
        <v>169</v>
      </c>
      <c r="G6" s="719"/>
      <c r="H6" s="720"/>
      <c r="I6" s="176"/>
      <c r="J6" s="177">
        <v>0.02</v>
      </c>
      <c r="K6" s="722"/>
      <c r="L6" s="289"/>
      <c r="M6" s="77"/>
    </row>
    <row r="7" spans="1:13" ht="12.75" customHeight="1">
      <c r="B7" s="285"/>
      <c r="C7" s="286"/>
      <c r="D7" s="714"/>
      <c r="E7" s="725"/>
      <c r="F7" s="725"/>
      <c r="G7" s="290" t="s">
        <v>170</v>
      </c>
      <c r="H7" s="290" t="s">
        <v>171</v>
      </c>
      <c r="I7" s="291"/>
      <c r="J7" s="291"/>
      <c r="K7" s="723"/>
      <c r="L7" s="289"/>
      <c r="M7" s="77"/>
    </row>
    <row r="8" spans="1:13" ht="15" thickBot="1">
      <c r="B8" s="292"/>
      <c r="C8" s="178" t="s">
        <v>40</v>
      </c>
      <c r="D8" s="179" t="s">
        <v>41</v>
      </c>
      <c r="E8" s="293" t="s">
        <v>42</v>
      </c>
      <c r="F8" s="293" t="s">
        <v>43</v>
      </c>
      <c r="G8" s="293" t="s">
        <v>44</v>
      </c>
      <c r="H8" s="293" t="s">
        <v>45</v>
      </c>
      <c r="I8" s="293" t="s">
        <v>46</v>
      </c>
      <c r="J8" s="293" t="s">
        <v>47</v>
      </c>
      <c r="K8" s="293" t="s">
        <v>65</v>
      </c>
      <c r="L8" s="294" t="s">
        <v>66</v>
      </c>
      <c r="M8" s="295"/>
    </row>
    <row r="9" spans="1:13" ht="13.8">
      <c r="B9" s="296" t="s">
        <v>172</v>
      </c>
      <c r="C9" s="9"/>
      <c r="D9" s="10"/>
      <c r="E9" s="10"/>
      <c r="F9" s="10"/>
      <c r="G9" s="10"/>
      <c r="H9" s="10"/>
      <c r="I9" s="181"/>
      <c r="J9" s="182"/>
      <c r="K9" s="10"/>
      <c r="L9" s="393"/>
      <c r="M9" s="584"/>
    </row>
    <row r="10" spans="1:13" ht="14.4">
      <c r="A10" s="180"/>
      <c r="B10" s="99" t="s">
        <v>48</v>
      </c>
      <c r="C10" s="183">
        <f>SUM(D10+I10+J10+K10)</f>
        <v>27036939</v>
      </c>
      <c r="D10" s="184">
        <f t="shared" ref="D10:D17" si="0">SUM(E10+H10)</f>
        <v>14446823</v>
      </c>
      <c r="E10" s="184">
        <v>13690823</v>
      </c>
      <c r="F10" s="184">
        <v>756000</v>
      </c>
      <c r="G10" s="184">
        <v>0</v>
      </c>
      <c r="H10" s="184">
        <v>756000</v>
      </c>
      <c r="I10" s="394">
        <v>4911920</v>
      </c>
      <c r="J10" s="395">
        <v>273816</v>
      </c>
      <c r="K10" s="184">
        <v>7404380</v>
      </c>
      <c r="L10" s="185">
        <v>37.9</v>
      </c>
      <c r="M10" s="186"/>
    </row>
    <row r="11" spans="1:13" ht="40.200000000000003">
      <c r="A11" s="180"/>
      <c r="B11" s="99" t="s">
        <v>173</v>
      </c>
      <c r="C11" s="183">
        <f t="shared" ref="C11:C17" si="1">SUM(D11+I11+J11+K11)</f>
        <v>35311391</v>
      </c>
      <c r="D11" s="184">
        <f t="shared" si="0"/>
        <v>19590282</v>
      </c>
      <c r="E11" s="184">
        <v>19235282</v>
      </c>
      <c r="F11" s="184">
        <v>355000</v>
      </c>
      <c r="G11" s="184">
        <v>0</v>
      </c>
      <c r="H11" s="184">
        <v>355000</v>
      </c>
      <c r="I11" s="395">
        <v>6559941</v>
      </c>
      <c r="J11" s="395">
        <v>384706</v>
      </c>
      <c r="K11" s="184">
        <v>8776462</v>
      </c>
      <c r="L11" s="185">
        <v>48.24</v>
      </c>
      <c r="M11" s="186" t="s">
        <v>270</v>
      </c>
    </row>
    <row r="12" spans="1:13" ht="14.4">
      <c r="A12" s="180"/>
      <c r="B12" s="99" t="s">
        <v>50</v>
      </c>
      <c r="C12" s="183">
        <f t="shared" si="1"/>
        <v>119549243</v>
      </c>
      <c r="D12" s="184">
        <f t="shared" si="0"/>
        <v>49259202</v>
      </c>
      <c r="E12" s="184">
        <v>48919202</v>
      </c>
      <c r="F12" s="184">
        <v>340000</v>
      </c>
      <c r="G12" s="184">
        <v>0</v>
      </c>
      <c r="H12" s="184">
        <v>340000</v>
      </c>
      <c r="I12" s="395">
        <v>16675657</v>
      </c>
      <c r="J12" s="395">
        <v>978384</v>
      </c>
      <c r="K12" s="184">
        <v>52636000</v>
      </c>
      <c r="L12" s="185">
        <v>145.38999999999999</v>
      </c>
      <c r="M12" s="186"/>
    </row>
    <row r="13" spans="1:13" ht="14.4">
      <c r="A13" s="180"/>
      <c r="B13" s="99" t="s">
        <v>51</v>
      </c>
      <c r="C13" s="183">
        <f t="shared" si="1"/>
        <v>15245000</v>
      </c>
      <c r="D13" s="184">
        <f t="shared" si="0"/>
        <v>0</v>
      </c>
      <c r="E13" s="184">
        <v>0</v>
      </c>
      <c r="F13" s="184">
        <v>0</v>
      </c>
      <c r="G13" s="184">
        <v>0</v>
      </c>
      <c r="H13" s="184">
        <v>0</v>
      </c>
      <c r="I13" s="395">
        <v>0</v>
      </c>
      <c r="J13" s="395">
        <v>0</v>
      </c>
      <c r="K13" s="184">
        <v>15245000</v>
      </c>
      <c r="L13" s="185">
        <v>0</v>
      </c>
      <c r="M13" s="186"/>
    </row>
    <row r="14" spans="1:13" ht="40.200000000000003">
      <c r="A14" s="180"/>
      <c r="B14" s="99" t="s">
        <v>52</v>
      </c>
      <c r="C14" s="183">
        <f t="shared" si="1"/>
        <v>88135844</v>
      </c>
      <c r="D14" s="184">
        <f t="shared" si="0"/>
        <v>54428494</v>
      </c>
      <c r="E14" s="184">
        <v>43707762</v>
      </c>
      <c r="F14" s="184">
        <v>10720732</v>
      </c>
      <c r="G14" s="184">
        <v>0</v>
      </c>
      <c r="H14" s="184">
        <v>10720732</v>
      </c>
      <c r="I14" s="395">
        <v>17009619</v>
      </c>
      <c r="J14" s="395">
        <v>874155</v>
      </c>
      <c r="K14" s="184">
        <v>15823576</v>
      </c>
      <c r="L14" s="185">
        <v>107.18</v>
      </c>
      <c r="M14" s="186" t="s">
        <v>271</v>
      </c>
    </row>
    <row r="15" spans="1:13" ht="14.4">
      <c r="A15" s="180"/>
      <c r="B15" s="187" t="s">
        <v>49</v>
      </c>
      <c r="C15" s="183">
        <f t="shared" si="1"/>
        <v>81215938</v>
      </c>
      <c r="D15" s="188">
        <f t="shared" si="0"/>
        <v>48804924</v>
      </c>
      <c r="E15" s="184">
        <v>40916524</v>
      </c>
      <c r="F15" s="184">
        <v>7888400</v>
      </c>
      <c r="G15" s="184">
        <v>0</v>
      </c>
      <c r="H15" s="184">
        <v>7888400</v>
      </c>
      <c r="I15" s="395">
        <v>16326775</v>
      </c>
      <c r="J15" s="395">
        <v>818330</v>
      </c>
      <c r="K15" s="184">
        <v>15265909</v>
      </c>
      <c r="L15" s="185">
        <v>105.3</v>
      </c>
      <c r="M15" s="186"/>
    </row>
    <row r="16" spans="1:13" ht="14.4">
      <c r="A16" s="180"/>
      <c r="B16" s="187" t="s">
        <v>53</v>
      </c>
      <c r="C16" s="183">
        <f>SUM(D16+I16+J16+K16)</f>
        <v>221254305</v>
      </c>
      <c r="D16" s="188">
        <f t="shared" si="0"/>
        <v>75838941</v>
      </c>
      <c r="E16" s="184">
        <v>30425748</v>
      </c>
      <c r="F16" s="184">
        <v>50413193</v>
      </c>
      <c r="G16" s="184">
        <v>5000000</v>
      </c>
      <c r="H16" s="184">
        <v>45413193</v>
      </c>
      <c r="I16" s="395">
        <v>24191936</v>
      </c>
      <c r="J16" s="395">
        <v>608515</v>
      </c>
      <c r="K16" s="184">
        <v>120614913</v>
      </c>
      <c r="L16" s="185">
        <v>74</v>
      </c>
      <c r="M16" s="186"/>
    </row>
    <row r="17" spans="1:13" ht="14.4">
      <c r="A17" s="180"/>
      <c r="B17" s="187" t="s">
        <v>54</v>
      </c>
      <c r="C17" s="183">
        <f t="shared" si="1"/>
        <v>6043617</v>
      </c>
      <c r="D17" s="188">
        <f t="shared" si="0"/>
        <v>3369263</v>
      </c>
      <c r="E17" s="184">
        <v>2479263</v>
      </c>
      <c r="F17" s="184">
        <v>890000</v>
      </c>
      <c r="G17" s="184">
        <v>0</v>
      </c>
      <c r="H17" s="184">
        <v>890000</v>
      </c>
      <c r="I17" s="395">
        <v>1145549</v>
      </c>
      <c r="J17" s="395">
        <v>49585</v>
      </c>
      <c r="K17" s="184">
        <v>1479220</v>
      </c>
      <c r="L17" s="185">
        <v>6</v>
      </c>
      <c r="M17" s="186"/>
    </row>
    <row r="18" spans="1:13" ht="13.8" thickBot="1">
      <c r="A18" s="180"/>
      <c r="B18" s="547" t="s">
        <v>174</v>
      </c>
      <c r="C18" s="548">
        <f>SUM(C10:C17)</f>
        <v>593792277</v>
      </c>
      <c r="D18" s="549">
        <f t="shared" ref="D18:L18" si="2">SUM(D10:D17)</f>
        <v>265737929</v>
      </c>
      <c r="E18" s="549">
        <f>SUM(E10:E17)</f>
        <v>199374604</v>
      </c>
      <c r="F18" s="549">
        <f t="shared" si="2"/>
        <v>71363325</v>
      </c>
      <c r="G18" s="549">
        <f t="shared" si="2"/>
        <v>5000000</v>
      </c>
      <c r="H18" s="549">
        <f t="shared" si="2"/>
        <v>66363325</v>
      </c>
      <c r="I18" s="550">
        <f t="shared" si="2"/>
        <v>86821397</v>
      </c>
      <c r="J18" s="550">
        <f t="shared" si="2"/>
        <v>3987491</v>
      </c>
      <c r="K18" s="550">
        <f t="shared" si="2"/>
        <v>237245460</v>
      </c>
      <c r="L18" s="551">
        <f t="shared" si="2"/>
        <v>524.01</v>
      </c>
      <c r="M18" s="585"/>
    </row>
    <row r="19" spans="1:13" ht="13.8" thickTop="1">
      <c r="B19" s="299"/>
      <c r="C19" s="552"/>
      <c r="D19" s="553"/>
      <c r="E19" s="553"/>
      <c r="F19" s="553"/>
      <c r="G19" s="553"/>
      <c r="H19" s="553"/>
      <c r="I19" s="554"/>
      <c r="J19" s="555"/>
      <c r="K19" s="555"/>
      <c r="L19" s="556"/>
      <c r="M19" s="586"/>
    </row>
    <row r="20" spans="1:13" ht="13.8">
      <c r="B20" s="203" t="s">
        <v>182</v>
      </c>
      <c r="C20" s="557"/>
      <c r="D20" s="553"/>
      <c r="E20" s="558"/>
      <c r="F20" s="558"/>
      <c r="G20" s="558"/>
      <c r="H20" s="558"/>
      <c r="I20" s="559"/>
      <c r="J20" s="560"/>
      <c r="K20" s="558"/>
      <c r="L20" s="556"/>
      <c r="M20" s="587"/>
    </row>
    <row r="21" spans="1:13">
      <c r="B21" s="204" t="s">
        <v>185</v>
      </c>
      <c r="C21" s="193">
        <f>SUM(D21+I21+J21+K21)</f>
        <v>11433275</v>
      </c>
      <c r="D21" s="194">
        <f>SUM(E21+H21)</f>
        <v>8406820</v>
      </c>
      <c r="E21" s="194">
        <v>8406820</v>
      </c>
      <c r="F21" s="194">
        <v>0</v>
      </c>
      <c r="G21" s="194">
        <v>0</v>
      </c>
      <c r="H21" s="194">
        <v>0</v>
      </c>
      <c r="I21" s="194">
        <v>2858319</v>
      </c>
      <c r="J21" s="194">
        <v>168136</v>
      </c>
      <c r="K21" s="408">
        <v>0</v>
      </c>
      <c r="L21" s="403">
        <v>19</v>
      </c>
      <c r="M21" s="587"/>
    </row>
    <row r="22" spans="1:13" ht="13.8" thickBot="1">
      <c r="B22" s="165" t="s">
        <v>190</v>
      </c>
      <c r="C22" s="561">
        <f>SUM(C21:C21)</f>
        <v>11433275</v>
      </c>
      <c r="D22" s="562">
        <f>SUM(E22+F22)</f>
        <v>8406820</v>
      </c>
      <c r="E22" s="563">
        <f t="shared" ref="E22:L22" si="3">SUM(E21:E21)</f>
        <v>8406820</v>
      </c>
      <c r="F22" s="563">
        <f t="shared" si="3"/>
        <v>0</v>
      </c>
      <c r="G22" s="563">
        <f t="shared" si="3"/>
        <v>0</v>
      </c>
      <c r="H22" s="563">
        <f t="shared" si="3"/>
        <v>0</v>
      </c>
      <c r="I22" s="564">
        <f t="shared" si="3"/>
        <v>2858319</v>
      </c>
      <c r="J22" s="564">
        <f t="shared" si="3"/>
        <v>168136</v>
      </c>
      <c r="K22" s="564">
        <f t="shared" si="3"/>
        <v>0</v>
      </c>
      <c r="L22" s="565">
        <f t="shared" si="3"/>
        <v>19</v>
      </c>
      <c r="M22" s="588"/>
    </row>
    <row r="23" spans="1:13" ht="14.4" thickTop="1">
      <c r="B23" s="190" t="s">
        <v>234</v>
      </c>
      <c r="C23" s="397"/>
      <c r="D23" s="398"/>
      <c r="E23" s="398"/>
      <c r="F23" s="398"/>
      <c r="G23" s="398"/>
      <c r="H23" s="398"/>
      <c r="I23" s="402"/>
      <c r="J23" s="400"/>
      <c r="K23" s="398"/>
      <c r="L23" s="556"/>
      <c r="M23" s="587"/>
    </row>
    <row r="24" spans="1:13">
      <c r="B24" s="192" t="s">
        <v>176</v>
      </c>
      <c r="C24" s="193">
        <f t="shared" ref="C24:C30" si="4">SUM(D24+I24+K24)</f>
        <v>28000</v>
      </c>
      <c r="D24" s="194">
        <f t="shared" ref="D24:D30" si="5">SUM(E24+F24)</f>
        <v>0</v>
      </c>
      <c r="E24" s="194"/>
      <c r="F24" s="194"/>
      <c r="G24" s="194"/>
      <c r="H24" s="194"/>
      <c r="I24" s="194"/>
      <c r="J24" s="194"/>
      <c r="K24" s="194">
        <v>28000</v>
      </c>
      <c r="L24" s="403"/>
      <c r="M24" s="587"/>
    </row>
    <row r="25" spans="1:13">
      <c r="B25" s="192" t="s">
        <v>177</v>
      </c>
      <c r="C25" s="193">
        <f t="shared" si="4"/>
        <v>586500</v>
      </c>
      <c r="D25" s="194">
        <f t="shared" si="5"/>
        <v>0</v>
      </c>
      <c r="E25" s="194"/>
      <c r="F25" s="194"/>
      <c r="G25" s="194"/>
      <c r="H25" s="194"/>
      <c r="I25" s="194"/>
      <c r="J25" s="194"/>
      <c r="K25" s="194">
        <v>586500</v>
      </c>
      <c r="L25" s="403"/>
      <c r="M25" s="587"/>
    </row>
    <row r="26" spans="1:13">
      <c r="B26" s="192" t="s">
        <v>178</v>
      </c>
      <c r="C26" s="193">
        <f t="shared" si="4"/>
        <v>1151000</v>
      </c>
      <c r="D26" s="194">
        <f>SUM(E26+F26)</f>
        <v>0</v>
      </c>
      <c r="E26" s="194"/>
      <c r="F26" s="194"/>
      <c r="G26" s="194"/>
      <c r="H26" s="194"/>
      <c r="I26" s="194"/>
      <c r="J26" s="194"/>
      <c r="K26" s="194">
        <v>1151000</v>
      </c>
      <c r="L26" s="403"/>
      <c r="M26" s="587"/>
    </row>
    <row r="27" spans="1:13">
      <c r="B27" s="192" t="s">
        <v>179</v>
      </c>
      <c r="C27" s="193">
        <f t="shared" si="4"/>
        <v>286500</v>
      </c>
      <c r="D27" s="194">
        <f>SUM(E27+F27)</f>
        <v>0</v>
      </c>
      <c r="E27" s="194"/>
      <c r="F27" s="194"/>
      <c r="G27" s="194"/>
      <c r="H27" s="194"/>
      <c r="I27" s="194"/>
      <c r="J27" s="194"/>
      <c r="K27" s="194">
        <v>286500</v>
      </c>
      <c r="L27" s="403"/>
      <c r="M27" s="587"/>
    </row>
    <row r="28" spans="1:13">
      <c r="B28" s="192" t="s">
        <v>180</v>
      </c>
      <c r="C28" s="193">
        <f t="shared" si="4"/>
        <v>98000</v>
      </c>
      <c r="D28" s="194">
        <f>SUM(E28+F28)</f>
        <v>0</v>
      </c>
      <c r="E28" s="194"/>
      <c r="F28" s="194"/>
      <c r="G28" s="194"/>
      <c r="H28" s="194"/>
      <c r="I28" s="194"/>
      <c r="J28" s="194"/>
      <c r="K28" s="194">
        <v>98000</v>
      </c>
      <c r="L28" s="403"/>
      <c r="M28" s="587"/>
    </row>
    <row r="29" spans="1:13">
      <c r="B29" s="192" t="s">
        <v>153</v>
      </c>
      <c r="C29" s="193">
        <f t="shared" si="4"/>
        <v>730660</v>
      </c>
      <c r="D29" s="194">
        <f>SUM(E29+F29)</f>
        <v>0</v>
      </c>
      <c r="E29" s="194"/>
      <c r="F29" s="194"/>
      <c r="G29" s="194"/>
      <c r="H29" s="194"/>
      <c r="I29" s="194"/>
      <c r="J29" s="194"/>
      <c r="K29" s="194">
        <v>730660</v>
      </c>
      <c r="L29" s="403"/>
      <c r="M29" s="587"/>
    </row>
    <row r="30" spans="1:13">
      <c r="B30" s="192" t="s">
        <v>273</v>
      </c>
      <c r="C30" s="193">
        <f t="shared" si="4"/>
        <v>250000</v>
      </c>
      <c r="D30" s="194">
        <f t="shared" si="5"/>
        <v>0</v>
      </c>
      <c r="E30" s="194"/>
      <c r="F30" s="194"/>
      <c r="G30" s="194"/>
      <c r="H30" s="194"/>
      <c r="I30" s="194"/>
      <c r="J30" s="194"/>
      <c r="K30" s="194">
        <v>250000</v>
      </c>
      <c r="L30" s="403"/>
      <c r="M30" s="587"/>
    </row>
    <row r="31" spans="1:13" ht="13.8" thickBot="1">
      <c r="B31" s="301" t="s">
        <v>181</v>
      </c>
      <c r="C31" s="302">
        <f>SUM(D31+I31+K31)</f>
        <v>3130660</v>
      </c>
      <c r="D31" s="303">
        <f>SUM(E31+F31)</f>
        <v>0</v>
      </c>
      <c r="E31" s="303">
        <f>SUM(E24:E30)</f>
        <v>0</v>
      </c>
      <c r="F31" s="303">
        <f>SUM(F24:F30)</f>
        <v>0</v>
      </c>
      <c r="G31" s="303"/>
      <c r="H31" s="303"/>
      <c r="I31" s="303">
        <f>SUM(I24:I30)</f>
        <v>0</v>
      </c>
      <c r="J31" s="304">
        <f>SUM(J24:J30)</f>
        <v>0</v>
      </c>
      <c r="K31" s="304">
        <f>SUM(K24:K30)</f>
        <v>3130660</v>
      </c>
      <c r="L31" s="305">
        <f>SUM(L24:L30)</f>
        <v>0</v>
      </c>
      <c r="M31" s="585"/>
    </row>
    <row r="32" spans="1:13" ht="15" thickTop="1" thickBot="1">
      <c r="B32" s="306" t="s">
        <v>235</v>
      </c>
      <c r="C32" s="307">
        <f t="shared" ref="C32:L32" si="6">SUM(C18+C22+C31)</f>
        <v>608356212</v>
      </c>
      <c r="D32" s="308">
        <f t="shared" si="6"/>
        <v>274144749</v>
      </c>
      <c r="E32" s="308">
        <f t="shared" si="6"/>
        <v>207781424</v>
      </c>
      <c r="F32" s="308">
        <f t="shared" si="6"/>
        <v>71363325</v>
      </c>
      <c r="G32" s="308">
        <f t="shared" si="6"/>
        <v>5000000</v>
      </c>
      <c r="H32" s="308">
        <f t="shared" si="6"/>
        <v>66363325</v>
      </c>
      <c r="I32" s="309">
        <f t="shared" si="6"/>
        <v>89679716</v>
      </c>
      <c r="J32" s="309">
        <f t="shared" si="6"/>
        <v>4155627</v>
      </c>
      <c r="K32" s="309">
        <f t="shared" si="6"/>
        <v>240376120</v>
      </c>
      <c r="L32" s="310">
        <f t="shared" si="6"/>
        <v>543.01</v>
      </c>
      <c r="M32" s="589"/>
    </row>
    <row r="33" spans="1:14" ht="14.4" thickTop="1">
      <c r="B33" s="311" t="s">
        <v>236</v>
      </c>
      <c r="C33" s="312">
        <f t="shared" ref="C33:L33" si="7">SUM(C18+C22)</f>
        <v>605225552</v>
      </c>
      <c r="D33" s="313">
        <f t="shared" si="7"/>
        <v>274144749</v>
      </c>
      <c r="E33" s="313">
        <f t="shared" si="7"/>
        <v>207781424</v>
      </c>
      <c r="F33" s="313">
        <f t="shared" si="7"/>
        <v>71363325</v>
      </c>
      <c r="G33" s="313">
        <f t="shared" si="7"/>
        <v>5000000</v>
      </c>
      <c r="H33" s="313">
        <f t="shared" si="7"/>
        <v>66363325</v>
      </c>
      <c r="I33" s="314">
        <f t="shared" si="7"/>
        <v>89679716</v>
      </c>
      <c r="J33" s="314">
        <f t="shared" si="7"/>
        <v>4155627</v>
      </c>
      <c r="K33" s="314">
        <f t="shared" si="7"/>
        <v>237245460</v>
      </c>
      <c r="L33" s="315">
        <f t="shared" si="7"/>
        <v>543.01</v>
      </c>
      <c r="M33" s="586"/>
    </row>
    <row r="34" spans="1:14" ht="13.8">
      <c r="B34" s="311"/>
      <c r="C34" s="316"/>
      <c r="D34" s="317"/>
      <c r="E34" s="317"/>
      <c r="F34" s="317"/>
      <c r="G34" s="317"/>
      <c r="H34" s="317"/>
      <c r="I34" s="318"/>
      <c r="J34" s="318"/>
      <c r="K34" s="318"/>
      <c r="L34" s="315"/>
      <c r="M34" s="586"/>
    </row>
    <row r="35" spans="1:14" ht="13.8">
      <c r="B35" s="203" t="s">
        <v>182</v>
      </c>
      <c r="C35" s="319"/>
      <c r="D35" s="313"/>
      <c r="E35" s="313"/>
      <c r="F35" s="313"/>
      <c r="G35" s="313"/>
      <c r="H35" s="313"/>
      <c r="I35" s="313"/>
      <c r="J35" s="313"/>
      <c r="K35" s="313"/>
      <c r="L35" s="320"/>
      <c r="M35" s="586"/>
    </row>
    <row r="36" spans="1:14">
      <c r="B36" s="204" t="s">
        <v>183</v>
      </c>
      <c r="C36" s="321">
        <f>SUM(D36+I36+J36+K36)</f>
        <v>1839250</v>
      </c>
      <c r="D36" s="322">
        <f>SUM(E36+H36)</f>
        <v>987000</v>
      </c>
      <c r="E36" s="322">
        <v>450000</v>
      </c>
      <c r="F36" s="322">
        <v>537000</v>
      </c>
      <c r="G36" s="322">
        <v>0</v>
      </c>
      <c r="H36" s="322">
        <v>537000</v>
      </c>
      <c r="I36" s="322">
        <v>250000</v>
      </c>
      <c r="J36" s="322">
        <v>9000</v>
      </c>
      <c r="K36" s="322">
        <v>593250</v>
      </c>
      <c r="L36" s="566">
        <v>1.5</v>
      </c>
      <c r="M36" s="323" t="s">
        <v>49</v>
      </c>
    </row>
    <row r="37" spans="1:14" ht="26.4">
      <c r="A37" s="202"/>
      <c r="B37" s="204" t="s">
        <v>274</v>
      </c>
      <c r="C37" s="321">
        <f>SUM(D37+I37+J37+K37)</f>
        <v>3040400</v>
      </c>
      <c r="D37" s="322">
        <f>SUM(E37+H37)</f>
        <v>2003000</v>
      </c>
      <c r="E37" s="322">
        <v>0</v>
      </c>
      <c r="F37" s="322">
        <v>2003000</v>
      </c>
      <c r="G37" s="322">
        <v>0</v>
      </c>
      <c r="H37" s="322">
        <v>2003000</v>
      </c>
      <c r="I37" s="322">
        <v>592400</v>
      </c>
      <c r="J37" s="322">
        <v>0</v>
      </c>
      <c r="K37" s="322">
        <v>445000</v>
      </c>
      <c r="L37" s="566">
        <v>0</v>
      </c>
      <c r="M37" s="323" t="s">
        <v>49</v>
      </c>
    </row>
    <row r="38" spans="1:14">
      <c r="A38" s="213"/>
      <c r="B38" s="204" t="s">
        <v>184</v>
      </c>
      <c r="C38" s="321">
        <f t="shared" ref="C38:C84" si="8">SUM(D38+I38+J38+K38)</f>
        <v>1332305</v>
      </c>
      <c r="D38" s="322">
        <f t="shared" ref="D38:D84" si="9">SUM(E38+H38)</f>
        <v>530000</v>
      </c>
      <c r="E38" s="322">
        <v>0</v>
      </c>
      <c r="F38" s="322">
        <v>530000</v>
      </c>
      <c r="G38" s="322">
        <v>0</v>
      </c>
      <c r="H38" s="322">
        <v>530000</v>
      </c>
      <c r="I38" s="322">
        <v>119000</v>
      </c>
      <c r="J38" s="322">
        <v>0</v>
      </c>
      <c r="K38" s="322">
        <v>683305</v>
      </c>
      <c r="L38" s="567">
        <v>0</v>
      </c>
      <c r="M38" s="323" t="s">
        <v>53</v>
      </c>
    </row>
    <row r="39" spans="1:14" ht="26.4">
      <c r="B39" s="204" t="s">
        <v>275</v>
      </c>
      <c r="C39" s="321">
        <f t="shared" si="8"/>
        <v>140000</v>
      </c>
      <c r="D39" s="322">
        <f t="shared" si="9"/>
        <v>0</v>
      </c>
      <c r="E39" s="322">
        <v>0</v>
      </c>
      <c r="F39" s="322">
        <v>0</v>
      </c>
      <c r="G39" s="322">
        <v>0</v>
      </c>
      <c r="H39" s="322">
        <v>0</v>
      </c>
      <c r="I39" s="322">
        <v>0</v>
      </c>
      <c r="J39" s="322">
        <v>0</v>
      </c>
      <c r="K39" s="322">
        <v>140000</v>
      </c>
      <c r="L39" s="567">
        <v>0</v>
      </c>
      <c r="M39" s="323" t="s">
        <v>55</v>
      </c>
    </row>
    <row r="40" spans="1:14" ht="26.4">
      <c r="B40" s="204" t="s">
        <v>276</v>
      </c>
      <c r="C40" s="321">
        <f t="shared" si="8"/>
        <v>150000</v>
      </c>
      <c r="D40" s="322">
        <f t="shared" si="9"/>
        <v>0</v>
      </c>
      <c r="E40" s="322">
        <v>0</v>
      </c>
      <c r="F40" s="322">
        <v>0</v>
      </c>
      <c r="G40" s="322">
        <v>0</v>
      </c>
      <c r="H40" s="322">
        <v>0</v>
      </c>
      <c r="I40" s="322">
        <v>0</v>
      </c>
      <c r="J40" s="322">
        <v>0</v>
      </c>
      <c r="K40" s="322">
        <v>150000</v>
      </c>
      <c r="L40" s="567">
        <v>0</v>
      </c>
      <c r="M40" s="323" t="s">
        <v>55</v>
      </c>
    </row>
    <row r="41" spans="1:14">
      <c r="B41" s="204" t="s">
        <v>277</v>
      </c>
      <c r="C41" s="321">
        <f>SUM(D41+I41+J41+K41)</f>
        <v>894220</v>
      </c>
      <c r="D41" s="322">
        <f>SUM(E41+H41)</f>
        <v>402000</v>
      </c>
      <c r="E41" s="322">
        <v>402000</v>
      </c>
      <c r="F41" s="322">
        <v>0</v>
      </c>
      <c r="G41" s="322">
        <v>0</v>
      </c>
      <c r="H41" s="322">
        <v>0</v>
      </c>
      <c r="I41" s="322">
        <v>136680</v>
      </c>
      <c r="J41" s="322">
        <v>8040</v>
      </c>
      <c r="K41" s="322">
        <v>347500</v>
      </c>
      <c r="L41" s="566">
        <v>1</v>
      </c>
      <c r="M41" s="323" t="s">
        <v>161</v>
      </c>
    </row>
    <row r="42" spans="1:14">
      <c r="B42" s="204" t="s">
        <v>278</v>
      </c>
      <c r="C42" s="321">
        <f>SUM(D42+I42+J42+K42)</f>
        <v>3940407</v>
      </c>
      <c r="D42" s="322">
        <f>SUM(E42+H42)</f>
        <v>953240</v>
      </c>
      <c r="E42" s="322">
        <v>953240</v>
      </c>
      <c r="F42" s="322">
        <v>0</v>
      </c>
      <c r="G42" s="322">
        <v>0</v>
      </c>
      <c r="H42" s="322">
        <v>0</v>
      </c>
      <c r="I42" s="322">
        <v>324102</v>
      </c>
      <c r="J42" s="322">
        <v>19065</v>
      </c>
      <c r="K42" s="322">
        <v>2644000</v>
      </c>
      <c r="L42" s="568">
        <v>2.2999999999999998</v>
      </c>
      <c r="M42" s="323" t="s">
        <v>214</v>
      </c>
    </row>
    <row r="43" spans="1:14" ht="26.4">
      <c r="B43" s="204" t="s">
        <v>186</v>
      </c>
      <c r="C43" s="321">
        <f t="shared" si="8"/>
        <v>469599</v>
      </c>
      <c r="D43" s="322">
        <f t="shared" si="9"/>
        <v>345293</v>
      </c>
      <c r="E43" s="322">
        <v>345293</v>
      </c>
      <c r="F43" s="322">
        <v>0</v>
      </c>
      <c r="G43" s="322">
        <v>0</v>
      </c>
      <c r="H43" s="322">
        <v>0</v>
      </c>
      <c r="I43" s="322">
        <v>117400</v>
      </c>
      <c r="J43" s="322">
        <v>6906</v>
      </c>
      <c r="K43" s="322">
        <v>0</v>
      </c>
      <c r="L43" s="566">
        <v>0.67</v>
      </c>
      <c r="M43" s="323" t="s">
        <v>48</v>
      </c>
    </row>
    <row r="44" spans="1:14" ht="27">
      <c r="B44" s="204" t="s">
        <v>187</v>
      </c>
      <c r="C44" s="321">
        <f t="shared" si="8"/>
        <v>250000</v>
      </c>
      <c r="D44" s="322">
        <f t="shared" si="9"/>
        <v>0</v>
      </c>
      <c r="E44" s="322">
        <v>0</v>
      </c>
      <c r="F44" s="322">
        <v>0</v>
      </c>
      <c r="G44" s="322">
        <v>0</v>
      </c>
      <c r="H44" s="322">
        <v>0</v>
      </c>
      <c r="I44" s="322">
        <v>0</v>
      </c>
      <c r="J44" s="322">
        <v>0</v>
      </c>
      <c r="K44" s="322">
        <v>250000</v>
      </c>
      <c r="L44" s="568">
        <v>0</v>
      </c>
      <c r="M44" s="323" t="s">
        <v>48</v>
      </c>
      <c r="N44" s="206"/>
    </row>
    <row r="45" spans="1:14" ht="14.4">
      <c r="B45" s="204" t="s">
        <v>188</v>
      </c>
      <c r="C45" s="321">
        <f t="shared" si="8"/>
        <v>824000</v>
      </c>
      <c r="D45" s="322">
        <f t="shared" si="9"/>
        <v>0</v>
      </c>
      <c r="E45" s="322">
        <v>0</v>
      </c>
      <c r="F45" s="322">
        <v>0</v>
      </c>
      <c r="G45" s="322">
        <v>0</v>
      </c>
      <c r="H45" s="322">
        <v>0</v>
      </c>
      <c r="I45" s="322">
        <v>0</v>
      </c>
      <c r="J45" s="322">
        <v>0</v>
      </c>
      <c r="K45" s="322">
        <v>824000</v>
      </c>
      <c r="L45" s="568">
        <v>0</v>
      </c>
      <c r="M45" s="323" t="s">
        <v>48</v>
      </c>
      <c r="N45" s="206"/>
    </row>
    <row r="46" spans="1:14" ht="14.4">
      <c r="B46" s="204" t="s">
        <v>189</v>
      </c>
      <c r="C46" s="321">
        <f t="shared" si="8"/>
        <v>170000</v>
      </c>
      <c r="D46" s="322">
        <f t="shared" si="9"/>
        <v>40000</v>
      </c>
      <c r="E46" s="322">
        <v>0</v>
      </c>
      <c r="F46" s="322">
        <v>40000</v>
      </c>
      <c r="G46" s="322">
        <v>0</v>
      </c>
      <c r="H46" s="322">
        <v>40000</v>
      </c>
      <c r="I46" s="322">
        <v>0</v>
      </c>
      <c r="J46" s="322">
        <v>0</v>
      </c>
      <c r="K46" s="322">
        <v>130000</v>
      </c>
      <c r="L46" s="568">
        <v>0</v>
      </c>
      <c r="M46" s="323" t="s">
        <v>48</v>
      </c>
      <c r="N46" s="206"/>
    </row>
    <row r="47" spans="1:14">
      <c r="B47" s="324" t="s">
        <v>233</v>
      </c>
      <c r="C47" s="325">
        <f t="shared" si="8"/>
        <v>13050181</v>
      </c>
      <c r="D47" s="326">
        <f>SUM(E47+H47)</f>
        <v>5260533</v>
      </c>
      <c r="E47" s="326">
        <f t="shared" ref="E47:L47" si="10">SUM(E36:E46)</f>
        <v>2150533</v>
      </c>
      <c r="F47" s="326">
        <f t="shared" si="10"/>
        <v>3110000</v>
      </c>
      <c r="G47" s="326">
        <f t="shared" si="10"/>
        <v>0</v>
      </c>
      <c r="H47" s="326">
        <f t="shared" si="10"/>
        <v>3110000</v>
      </c>
      <c r="I47" s="326">
        <f t="shared" si="10"/>
        <v>1539582</v>
      </c>
      <c r="J47" s="326">
        <f t="shared" si="10"/>
        <v>43011</v>
      </c>
      <c r="K47" s="326">
        <f t="shared" si="10"/>
        <v>6207055</v>
      </c>
      <c r="L47" s="569">
        <f t="shared" si="10"/>
        <v>5.47</v>
      </c>
      <c r="M47" s="327"/>
    </row>
    <row r="48" spans="1:14">
      <c r="B48" s="204"/>
      <c r="C48" s="321"/>
      <c r="D48" s="322"/>
      <c r="E48" s="322"/>
      <c r="F48" s="322"/>
      <c r="G48" s="322"/>
      <c r="H48" s="322"/>
      <c r="I48" s="322"/>
      <c r="J48" s="322"/>
      <c r="K48" s="322"/>
      <c r="L48" s="568"/>
      <c r="M48" s="323"/>
    </row>
    <row r="49" spans="2:13">
      <c r="B49" s="212" t="s">
        <v>191</v>
      </c>
      <c r="C49" s="321"/>
      <c r="D49" s="322"/>
      <c r="E49" s="322"/>
      <c r="F49" s="322"/>
      <c r="G49" s="322"/>
      <c r="H49" s="322"/>
      <c r="I49" s="322"/>
      <c r="J49" s="322"/>
      <c r="K49" s="322"/>
      <c r="L49" s="568"/>
      <c r="M49" s="323"/>
    </row>
    <row r="50" spans="2:13" ht="39.6">
      <c r="B50" s="204" t="s">
        <v>192</v>
      </c>
      <c r="C50" s="321">
        <f t="shared" si="8"/>
        <v>1650000</v>
      </c>
      <c r="D50" s="322">
        <f t="shared" si="9"/>
        <v>650000</v>
      </c>
      <c r="E50" s="322">
        <v>0</v>
      </c>
      <c r="F50" s="322">
        <v>650000</v>
      </c>
      <c r="G50" s="322">
        <v>0</v>
      </c>
      <c r="H50" s="322">
        <v>650000</v>
      </c>
      <c r="I50" s="322">
        <v>184000</v>
      </c>
      <c r="J50" s="322">
        <v>0</v>
      </c>
      <c r="K50" s="322">
        <v>816000</v>
      </c>
      <c r="L50" s="567">
        <v>0</v>
      </c>
      <c r="M50" s="323" t="s">
        <v>193</v>
      </c>
    </row>
    <row r="51" spans="2:13" ht="26.4">
      <c r="B51" s="204" t="s">
        <v>194</v>
      </c>
      <c r="C51" s="321">
        <f t="shared" si="8"/>
        <v>200000</v>
      </c>
      <c r="D51" s="322">
        <f t="shared" si="9"/>
        <v>200000</v>
      </c>
      <c r="E51" s="322">
        <v>0</v>
      </c>
      <c r="F51" s="322">
        <v>200000</v>
      </c>
      <c r="G51" s="322">
        <v>0</v>
      </c>
      <c r="H51" s="322">
        <v>200000</v>
      </c>
      <c r="I51" s="322">
        <v>0</v>
      </c>
      <c r="J51" s="322">
        <v>0</v>
      </c>
      <c r="K51" s="322">
        <v>0</v>
      </c>
      <c r="L51" s="567">
        <v>0</v>
      </c>
      <c r="M51" s="323" t="s">
        <v>193</v>
      </c>
    </row>
    <row r="52" spans="2:13">
      <c r="B52" s="204" t="s">
        <v>195</v>
      </c>
      <c r="C52" s="321">
        <f t="shared" si="8"/>
        <v>200000</v>
      </c>
      <c r="D52" s="322">
        <f t="shared" si="9"/>
        <v>200000</v>
      </c>
      <c r="E52" s="322">
        <v>0</v>
      </c>
      <c r="F52" s="322">
        <v>200000</v>
      </c>
      <c r="G52" s="322">
        <v>0</v>
      </c>
      <c r="H52" s="322">
        <v>200000</v>
      </c>
      <c r="I52" s="322">
        <v>0</v>
      </c>
      <c r="J52" s="322">
        <v>0</v>
      </c>
      <c r="K52" s="322">
        <v>0</v>
      </c>
      <c r="L52" s="567">
        <v>0</v>
      </c>
      <c r="M52" s="323" t="s">
        <v>52</v>
      </c>
    </row>
    <row r="53" spans="2:13">
      <c r="B53" s="324" t="s">
        <v>196</v>
      </c>
      <c r="C53" s="325">
        <f t="shared" si="8"/>
        <v>2050000</v>
      </c>
      <c r="D53" s="326">
        <f t="shared" si="9"/>
        <v>1050000</v>
      </c>
      <c r="E53" s="326">
        <f>SUM(E50:E52)</f>
        <v>0</v>
      </c>
      <c r="F53" s="326">
        <f t="shared" ref="F53:L53" si="11">SUM(F50:F52)</f>
        <v>1050000</v>
      </c>
      <c r="G53" s="326">
        <f t="shared" si="11"/>
        <v>0</v>
      </c>
      <c r="H53" s="326">
        <f t="shared" si="11"/>
        <v>1050000</v>
      </c>
      <c r="I53" s="326">
        <f t="shared" si="11"/>
        <v>184000</v>
      </c>
      <c r="J53" s="326">
        <f t="shared" si="11"/>
        <v>0</v>
      </c>
      <c r="K53" s="326">
        <f t="shared" si="11"/>
        <v>816000</v>
      </c>
      <c r="L53" s="570">
        <f t="shared" si="11"/>
        <v>0</v>
      </c>
      <c r="M53" s="327"/>
    </row>
    <row r="54" spans="2:13">
      <c r="B54" s="204"/>
      <c r="C54" s="321"/>
      <c r="D54" s="322"/>
      <c r="E54" s="322"/>
      <c r="F54" s="322"/>
      <c r="G54" s="322"/>
      <c r="H54" s="322"/>
      <c r="I54" s="322"/>
      <c r="J54" s="322"/>
      <c r="K54" s="322"/>
      <c r="L54" s="567"/>
      <c r="M54" s="323"/>
    </row>
    <row r="55" spans="2:13">
      <c r="B55" s="212" t="s">
        <v>197</v>
      </c>
      <c r="C55" s="321"/>
      <c r="D55" s="322"/>
      <c r="E55" s="322"/>
      <c r="F55" s="322"/>
      <c r="G55" s="322"/>
      <c r="H55" s="322"/>
      <c r="I55" s="322"/>
      <c r="J55" s="322"/>
      <c r="K55" s="322"/>
      <c r="L55" s="567"/>
      <c r="M55" s="323"/>
    </row>
    <row r="56" spans="2:13">
      <c r="B56" s="204" t="s">
        <v>198</v>
      </c>
      <c r="C56" s="321">
        <f t="shared" si="8"/>
        <v>2837500</v>
      </c>
      <c r="D56" s="322">
        <f t="shared" si="9"/>
        <v>272000</v>
      </c>
      <c r="E56" s="322">
        <v>0</v>
      </c>
      <c r="F56" s="322">
        <v>272000</v>
      </c>
      <c r="G56" s="322">
        <v>0</v>
      </c>
      <c r="H56" s="322">
        <v>272000</v>
      </c>
      <c r="I56" s="322">
        <v>0</v>
      </c>
      <c r="J56" s="322">
        <v>0</v>
      </c>
      <c r="K56" s="322">
        <v>2565500</v>
      </c>
      <c r="L56" s="567">
        <v>0</v>
      </c>
      <c r="M56" s="323" t="s">
        <v>199</v>
      </c>
    </row>
    <row r="57" spans="2:13" ht="26.4">
      <c r="B57" s="204" t="s">
        <v>200</v>
      </c>
      <c r="C57" s="321">
        <f t="shared" si="8"/>
        <v>5489964</v>
      </c>
      <c r="D57" s="322">
        <f t="shared" si="9"/>
        <v>0</v>
      </c>
      <c r="E57" s="322">
        <v>0</v>
      </c>
      <c r="F57" s="322">
        <v>0</v>
      </c>
      <c r="G57" s="322">
        <v>0</v>
      </c>
      <c r="H57" s="322">
        <v>0</v>
      </c>
      <c r="I57" s="322">
        <v>0</v>
      </c>
      <c r="J57" s="322">
        <v>0</v>
      </c>
      <c r="K57" s="322">
        <v>5489964</v>
      </c>
      <c r="L57" s="567">
        <v>0</v>
      </c>
      <c r="M57" s="323" t="s">
        <v>199</v>
      </c>
    </row>
    <row r="58" spans="2:13">
      <c r="B58" s="204" t="s">
        <v>279</v>
      </c>
      <c r="C58" s="321">
        <f>SUM(D58+I58+J58+K58)</f>
        <v>1752000</v>
      </c>
      <c r="D58" s="322">
        <f>SUM(E58+H58)</f>
        <v>0</v>
      </c>
      <c r="E58" s="322">
        <v>0</v>
      </c>
      <c r="F58" s="322">
        <v>0</v>
      </c>
      <c r="G58" s="322">
        <v>0</v>
      </c>
      <c r="H58" s="322">
        <v>0</v>
      </c>
      <c r="I58" s="322">
        <v>0</v>
      </c>
      <c r="J58" s="322">
        <v>0</v>
      </c>
      <c r="K58" s="322">
        <v>1752000</v>
      </c>
      <c r="L58" s="567">
        <v>0</v>
      </c>
      <c r="M58" s="323" t="s">
        <v>199</v>
      </c>
    </row>
    <row r="59" spans="2:13" ht="26.4">
      <c r="B59" s="204" t="s">
        <v>201</v>
      </c>
      <c r="C59" s="321">
        <f t="shared" si="8"/>
        <v>1085000</v>
      </c>
      <c r="D59" s="322">
        <f t="shared" si="9"/>
        <v>0</v>
      </c>
      <c r="E59" s="322">
        <v>0</v>
      </c>
      <c r="F59" s="322">
        <v>0</v>
      </c>
      <c r="G59" s="322">
        <v>0</v>
      </c>
      <c r="H59" s="322">
        <v>0</v>
      </c>
      <c r="I59" s="322">
        <v>0</v>
      </c>
      <c r="J59" s="322">
        <v>0</v>
      </c>
      <c r="K59" s="322">
        <v>1085000</v>
      </c>
      <c r="L59" s="567">
        <v>0</v>
      </c>
      <c r="M59" s="323" t="s">
        <v>199</v>
      </c>
    </row>
    <row r="60" spans="2:13">
      <c r="B60" s="204" t="s">
        <v>202</v>
      </c>
      <c r="C60" s="321">
        <f t="shared" si="8"/>
        <v>300000</v>
      </c>
      <c r="D60" s="322">
        <f t="shared" si="9"/>
        <v>0</v>
      </c>
      <c r="E60" s="322">
        <v>0</v>
      </c>
      <c r="F60" s="322">
        <v>0</v>
      </c>
      <c r="G60" s="322">
        <v>0</v>
      </c>
      <c r="H60" s="322">
        <v>0</v>
      </c>
      <c r="I60" s="322">
        <v>0</v>
      </c>
      <c r="J60" s="322">
        <v>0</v>
      </c>
      <c r="K60" s="322">
        <v>300000</v>
      </c>
      <c r="L60" s="567">
        <v>0</v>
      </c>
      <c r="M60" s="323" t="s">
        <v>199</v>
      </c>
    </row>
    <row r="61" spans="2:13">
      <c r="B61" s="204" t="s">
        <v>203</v>
      </c>
      <c r="C61" s="321">
        <f t="shared" si="8"/>
        <v>3693000</v>
      </c>
      <c r="D61" s="322">
        <f t="shared" si="9"/>
        <v>0</v>
      </c>
      <c r="E61" s="322">
        <v>0</v>
      </c>
      <c r="F61" s="322">
        <v>0</v>
      </c>
      <c r="G61" s="322">
        <v>0</v>
      </c>
      <c r="H61" s="322">
        <v>0</v>
      </c>
      <c r="I61" s="322">
        <v>0</v>
      </c>
      <c r="J61" s="322">
        <v>0</v>
      </c>
      <c r="K61" s="322">
        <v>3693000</v>
      </c>
      <c r="L61" s="567">
        <v>0</v>
      </c>
      <c r="M61" s="323" t="s">
        <v>199</v>
      </c>
    </row>
    <row r="62" spans="2:13">
      <c r="B62" s="204" t="s">
        <v>204</v>
      </c>
      <c r="C62" s="321">
        <f t="shared" si="8"/>
        <v>1126000</v>
      </c>
      <c r="D62" s="322">
        <f t="shared" si="9"/>
        <v>0</v>
      </c>
      <c r="E62" s="322">
        <v>0</v>
      </c>
      <c r="F62" s="322">
        <v>0</v>
      </c>
      <c r="G62" s="322">
        <v>0</v>
      </c>
      <c r="H62" s="322">
        <v>0</v>
      </c>
      <c r="I62" s="322">
        <v>0</v>
      </c>
      <c r="J62" s="322">
        <v>0</v>
      </c>
      <c r="K62" s="322">
        <v>1126000</v>
      </c>
      <c r="L62" s="567">
        <v>0</v>
      </c>
      <c r="M62" s="323" t="s">
        <v>199</v>
      </c>
    </row>
    <row r="63" spans="2:13" ht="26.4">
      <c r="B63" s="204" t="s">
        <v>205</v>
      </c>
      <c r="C63" s="321">
        <f t="shared" si="8"/>
        <v>235000</v>
      </c>
      <c r="D63" s="322">
        <f t="shared" si="9"/>
        <v>0</v>
      </c>
      <c r="E63" s="322">
        <v>0</v>
      </c>
      <c r="F63" s="322">
        <v>0</v>
      </c>
      <c r="G63" s="322">
        <v>0</v>
      </c>
      <c r="H63" s="322">
        <v>0</v>
      </c>
      <c r="I63" s="322">
        <v>0</v>
      </c>
      <c r="J63" s="322">
        <v>0</v>
      </c>
      <c r="K63" s="322">
        <v>235000</v>
      </c>
      <c r="L63" s="567">
        <v>0</v>
      </c>
      <c r="M63" s="323" t="s">
        <v>199</v>
      </c>
    </row>
    <row r="64" spans="2:13">
      <c r="B64" s="204" t="s">
        <v>206</v>
      </c>
      <c r="C64" s="321">
        <f t="shared" si="8"/>
        <v>3214000</v>
      </c>
      <c r="D64" s="322">
        <f t="shared" si="9"/>
        <v>0</v>
      </c>
      <c r="E64" s="322">
        <v>0</v>
      </c>
      <c r="F64" s="322">
        <v>0</v>
      </c>
      <c r="G64" s="322">
        <v>0</v>
      </c>
      <c r="H64" s="322">
        <v>0</v>
      </c>
      <c r="I64" s="322">
        <v>0</v>
      </c>
      <c r="J64" s="322">
        <v>0</v>
      </c>
      <c r="K64" s="322">
        <v>3214000</v>
      </c>
      <c r="L64" s="567">
        <v>0</v>
      </c>
      <c r="M64" s="323" t="s">
        <v>199</v>
      </c>
    </row>
    <row r="65" spans="1:14">
      <c r="B65" s="324" t="s">
        <v>207</v>
      </c>
      <c r="C65" s="325">
        <f t="shared" si="8"/>
        <v>19732464</v>
      </c>
      <c r="D65" s="326">
        <f t="shared" si="9"/>
        <v>272000</v>
      </c>
      <c r="E65" s="326">
        <f>SUM(E55:E64)</f>
        <v>0</v>
      </c>
      <c r="F65" s="326">
        <f t="shared" ref="F65:L65" si="12">SUM(F55:F64)</f>
        <v>272000</v>
      </c>
      <c r="G65" s="326">
        <f t="shared" si="12"/>
        <v>0</v>
      </c>
      <c r="H65" s="326">
        <f t="shared" si="12"/>
        <v>272000</v>
      </c>
      <c r="I65" s="326">
        <f t="shared" si="12"/>
        <v>0</v>
      </c>
      <c r="J65" s="326">
        <f t="shared" si="12"/>
        <v>0</v>
      </c>
      <c r="K65" s="326">
        <f t="shared" si="12"/>
        <v>19460464</v>
      </c>
      <c r="L65" s="570">
        <f t="shared" si="12"/>
        <v>0</v>
      </c>
      <c r="M65" s="323"/>
    </row>
    <row r="66" spans="1:14">
      <c r="B66" s="204"/>
      <c r="C66" s="321"/>
      <c r="D66" s="322"/>
      <c r="E66" s="322"/>
      <c r="F66" s="322"/>
      <c r="G66" s="322"/>
      <c r="H66" s="322"/>
      <c r="I66" s="322"/>
      <c r="J66" s="322"/>
      <c r="K66" s="322"/>
      <c r="L66" s="567"/>
      <c r="M66" s="323"/>
    </row>
    <row r="67" spans="1:14" ht="14.4">
      <c r="B67" s="212" t="s">
        <v>208</v>
      </c>
      <c r="C67" s="321"/>
      <c r="D67" s="322"/>
      <c r="E67" s="322"/>
      <c r="F67" s="322"/>
      <c r="G67" s="322"/>
      <c r="H67" s="322"/>
      <c r="I67" s="322"/>
      <c r="J67" s="322"/>
      <c r="K67" s="322"/>
      <c r="L67" s="567"/>
      <c r="M67" s="323"/>
      <c r="N67" s="206"/>
    </row>
    <row r="68" spans="1:14" ht="14.4">
      <c r="B68" s="204" t="s">
        <v>48</v>
      </c>
      <c r="C68" s="321">
        <f t="shared" si="8"/>
        <v>2433000</v>
      </c>
      <c r="D68" s="322">
        <f t="shared" si="9"/>
        <v>422882</v>
      </c>
      <c r="E68" s="322">
        <v>185282</v>
      </c>
      <c r="F68" s="322">
        <v>237600</v>
      </c>
      <c r="G68" s="322">
        <v>0</v>
      </c>
      <c r="H68" s="322">
        <v>237600</v>
      </c>
      <c r="I68" s="322">
        <v>143780</v>
      </c>
      <c r="J68" s="322">
        <v>3706</v>
      </c>
      <c r="K68" s="322">
        <v>1862632</v>
      </c>
      <c r="L68" s="566">
        <v>0.67</v>
      </c>
      <c r="M68" s="323"/>
      <c r="N68" s="206"/>
    </row>
    <row r="69" spans="1:14">
      <c r="B69" s="204" t="s">
        <v>173</v>
      </c>
      <c r="C69" s="321">
        <f t="shared" si="8"/>
        <v>1560000</v>
      </c>
      <c r="D69" s="322">
        <f t="shared" si="9"/>
        <v>956000</v>
      </c>
      <c r="E69" s="322">
        <v>600000</v>
      </c>
      <c r="F69" s="322">
        <v>356000</v>
      </c>
      <c r="G69" s="322">
        <v>0</v>
      </c>
      <c r="H69" s="322">
        <v>356000</v>
      </c>
      <c r="I69" s="322">
        <v>204000</v>
      </c>
      <c r="J69" s="322">
        <v>12000</v>
      </c>
      <c r="K69" s="322">
        <v>388000</v>
      </c>
      <c r="L69" s="566">
        <v>1.8</v>
      </c>
      <c r="M69" s="323"/>
    </row>
    <row r="70" spans="1:14">
      <c r="B70" s="204" t="s">
        <v>209</v>
      </c>
      <c r="C70" s="321">
        <f t="shared" si="8"/>
        <v>5156000</v>
      </c>
      <c r="D70" s="322">
        <f t="shared" si="9"/>
        <v>2696000</v>
      </c>
      <c r="E70" s="322">
        <v>350000</v>
      </c>
      <c r="F70" s="322">
        <v>2346000</v>
      </c>
      <c r="G70" s="322">
        <v>0</v>
      </c>
      <c r="H70" s="322">
        <v>2346000</v>
      </c>
      <c r="I70" s="322">
        <v>284800</v>
      </c>
      <c r="J70" s="322">
        <v>7000</v>
      </c>
      <c r="K70" s="322">
        <v>2168200</v>
      </c>
      <c r="L70" s="566">
        <v>1.2</v>
      </c>
      <c r="M70" s="323"/>
    </row>
    <row r="71" spans="1:14">
      <c r="A71" s="213"/>
      <c r="B71" s="204" t="s">
        <v>52</v>
      </c>
      <c r="C71" s="321">
        <f t="shared" si="8"/>
        <v>8900350</v>
      </c>
      <c r="D71" s="322">
        <f t="shared" si="9"/>
        <v>5057810</v>
      </c>
      <c r="E71" s="322">
        <v>0</v>
      </c>
      <c r="F71" s="322">
        <v>5057810</v>
      </c>
      <c r="G71" s="322">
        <v>0</v>
      </c>
      <c r="H71" s="322">
        <v>5057810</v>
      </c>
      <c r="I71" s="322">
        <v>715000</v>
      </c>
      <c r="J71" s="322">
        <v>0</v>
      </c>
      <c r="K71" s="322">
        <v>3127540</v>
      </c>
      <c r="L71" s="567">
        <v>0</v>
      </c>
      <c r="M71" s="323"/>
    </row>
    <row r="72" spans="1:14">
      <c r="B72" s="204" t="s">
        <v>210</v>
      </c>
      <c r="C72" s="321">
        <f t="shared" si="8"/>
        <v>100000</v>
      </c>
      <c r="D72" s="322">
        <f t="shared" si="9"/>
        <v>50000</v>
      </c>
      <c r="E72" s="322">
        <v>0</v>
      </c>
      <c r="F72" s="322">
        <v>50000</v>
      </c>
      <c r="G72" s="322">
        <v>0</v>
      </c>
      <c r="H72" s="322">
        <v>50000</v>
      </c>
      <c r="I72" s="322">
        <v>0</v>
      </c>
      <c r="J72" s="322">
        <v>0</v>
      </c>
      <c r="K72" s="322">
        <v>50000</v>
      </c>
      <c r="L72" s="567">
        <v>0</v>
      </c>
      <c r="M72" s="323"/>
    </row>
    <row r="73" spans="1:14">
      <c r="B73" s="204" t="s">
        <v>50</v>
      </c>
      <c r="C73" s="321">
        <f t="shared" si="8"/>
        <v>43010000</v>
      </c>
      <c r="D73" s="322">
        <f t="shared" si="9"/>
        <v>0</v>
      </c>
      <c r="E73" s="322">
        <v>0</v>
      </c>
      <c r="F73" s="322">
        <v>0</v>
      </c>
      <c r="G73" s="322">
        <v>0</v>
      </c>
      <c r="H73" s="322">
        <v>0</v>
      </c>
      <c r="I73" s="322">
        <v>0</v>
      </c>
      <c r="J73" s="322">
        <v>0</v>
      </c>
      <c r="K73" s="322">
        <v>43010000</v>
      </c>
      <c r="L73" s="567">
        <v>0</v>
      </c>
      <c r="M73" s="323"/>
    </row>
    <row r="74" spans="1:14">
      <c r="A74" s="180"/>
      <c r="B74" s="324" t="s">
        <v>211</v>
      </c>
      <c r="C74" s="325">
        <f t="shared" si="8"/>
        <v>61159350</v>
      </c>
      <c r="D74" s="326">
        <f t="shared" si="9"/>
        <v>9182692</v>
      </c>
      <c r="E74" s="326">
        <f>SUM(E68:E73)</f>
        <v>1135282</v>
      </c>
      <c r="F74" s="326">
        <f t="shared" ref="F74:L74" si="13">SUM(F68:F73)</f>
        <v>8047410</v>
      </c>
      <c r="G74" s="326">
        <f t="shared" si="13"/>
        <v>0</v>
      </c>
      <c r="H74" s="326">
        <f t="shared" si="13"/>
        <v>8047410</v>
      </c>
      <c r="I74" s="326">
        <f t="shared" si="13"/>
        <v>1347580</v>
      </c>
      <c r="J74" s="326">
        <f t="shared" si="13"/>
        <v>22706</v>
      </c>
      <c r="K74" s="326">
        <f t="shared" si="13"/>
        <v>50606372</v>
      </c>
      <c r="L74" s="569">
        <f t="shared" si="13"/>
        <v>3.67</v>
      </c>
      <c r="M74" s="323"/>
    </row>
    <row r="75" spans="1:14">
      <c r="A75" s="180"/>
      <c r="B75" s="212"/>
      <c r="C75" s="328"/>
      <c r="D75" s="329"/>
      <c r="E75" s="329"/>
      <c r="F75" s="329"/>
      <c r="G75" s="329"/>
      <c r="H75" s="329"/>
      <c r="I75" s="329"/>
      <c r="J75" s="329"/>
      <c r="K75" s="329"/>
      <c r="L75" s="571"/>
      <c r="M75" s="323"/>
    </row>
    <row r="76" spans="1:14">
      <c r="B76" s="324" t="s">
        <v>212</v>
      </c>
      <c r="C76" s="325">
        <f t="shared" si="8"/>
        <v>47929851</v>
      </c>
      <c r="D76" s="326">
        <f t="shared" si="9"/>
        <v>17389535</v>
      </c>
      <c r="E76" s="326">
        <v>11809735</v>
      </c>
      <c r="F76" s="326">
        <v>5579800</v>
      </c>
      <c r="G76" s="326">
        <v>0</v>
      </c>
      <c r="H76" s="326">
        <v>5579800</v>
      </c>
      <c r="I76" s="326">
        <v>5395382</v>
      </c>
      <c r="J76" s="326">
        <v>236195</v>
      </c>
      <c r="K76" s="326">
        <v>24908739</v>
      </c>
      <c r="L76" s="569">
        <v>31.01</v>
      </c>
      <c r="M76" s="327" t="s">
        <v>49</v>
      </c>
    </row>
    <row r="77" spans="1:14">
      <c r="B77" s="204"/>
      <c r="C77" s="321"/>
      <c r="D77" s="322"/>
      <c r="E77" s="322"/>
      <c r="F77" s="322"/>
      <c r="G77" s="322"/>
      <c r="H77" s="322"/>
      <c r="I77" s="322"/>
      <c r="J77" s="322"/>
      <c r="K77" s="322"/>
      <c r="L77" s="567"/>
      <c r="M77" s="323"/>
    </row>
    <row r="78" spans="1:14">
      <c r="B78" s="212" t="s">
        <v>213</v>
      </c>
      <c r="C78" s="321"/>
      <c r="D78" s="322"/>
      <c r="E78" s="322"/>
      <c r="F78" s="322"/>
      <c r="G78" s="322"/>
      <c r="H78" s="322"/>
      <c r="I78" s="322"/>
      <c r="J78" s="322"/>
      <c r="K78" s="322"/>
      <c r="L78" s="567"/>
      <c r="M78" s="323"/>
    </row>
    <row r="79" spans="1:14">
      <c r="B79" s="204" t="s">
        <v>214</v>
      </c>
      <c r="C79" s="321">
        <f t="shared" si="8"/>
        <v>43158036</v>
      </c>
      <c r="D79" s="322">
        <f t="shared" si="9"/>
        <v>11378672</v>
      </c>
      <c r="E79" s="322">
        <v>11378672</v>
      </c>
      <c r="F79" s="322">
        <v>0</v>
      </c>
      <c r="G79" s="322">
        <v>0</v>
      </c>
      <c r="H79" s="322">
        <v>0</v>
      </c>
      <c r="I79" s="322">
        <v>3868749</v>
      </c>
      <c r="J79" s="322">
        <v>227573</v>
      </c>
      <c r="K79" s="322">
        <v>27683042</v>
      </c>
      <c r="L79" s="566">
        <v>42</v>
      </c>
      <c r="M79" s="323"/>
    </row>
    <row r="80" spans="1:14">
      <c r="B80" s="204" t="s">
        <v>215</v>
      </c>
      <c r="C80" s="321">
        <f t="shared" si="8"/>
        <v>8117038</v>
      </c>
      <c r="D80" s="322">
        <f t="shared" si="9"/>
        <v>0</v>
      </c>
      <c r="E80" s="322">
        <v>0</v>
      </c>
      <c r="F80" s="322">
        <v>0</v>
      </c>
      <c r="G80" s="322">
        <v>0</v>
      </c>
      <c r="H80" s="322">
        <v>0</v>
      </c>
      <c r="I80" s="322">
        <v>0</v>
      </c>
      <c r="J80" s="322">
        <v>0</v>
      </c>
      <c r="K80" s="322">
        <v>8117038</v>
      </c>
      <c r="L80" s="567">
        <v>0</v>
      </c>
      <c r="M80" s="323"/>
    </row>
    <row r="81" spans="2:13">
      <c r="B81" s="204" t="s">
        <v>216</v>
      </c>
      <c r="C81" s="321">
        <f t="shared" si="8"/>
        <v>0</v>
      </c>
      <c r="D81" s="322">
        <f t="shared" si="9"/>
        <v>0</v>
      </c>
      <c r="E81" s="322">
        <v>0</v>
      </c>
      <c r="F81" s="322">
        <v>0</v>
      </c>
      <c r="G81" s="322">
        <v>0</v>
      </c>
      <c r="H81" s="322">
        <v>0</v>
      </c>
      <c r="I81" s="322">
        <v>0</v>
      </c>
      <c r="J81" s="322">
        <v>0</v>
      </c>
      <c r="K81" s="322">
        <v>0</v>
      </c>
      <c r="L81" s="566">
        <v>4</v>
      </c>
      <c r="M81" s="323"/>
    </row>
    <row r="82" spans="2:13" ht="26.4">
      <c r="B82" s="324" t="s">
        <v>217</v>
      </c>
      <c r="C82" s="325">
        <f t="shared" si="8"/>
        <v>51275074</v>
      </c>
      <c r="D82" s="326">
        <f t="shared" si="9"/>
        <v>11378672</v>
      </c>
      <c r="E82" s="326">
        <f>SUM(E79:E81)</f>
        <v>11378672</v>
      </c>
      <c r="F82" s="326">
        <f t="shared" ref="F82:L82" si="14">SUM(F79:F81)</f>
        <v>0</v>
      </c>
      <c r="G82" s="326">
        <f t="shared" si="14"/>
        <v>0</v>
      </c>
      <c r="H82" s="326">
        <f t="shared" si="14"/>
        <v>0</v>
      </c>
      <c r="I82" s="326">
        <f t="shared" si="14"/>
        <v>3868749</v>
      </c>
      <c r="J82" s="326">
        <f t="shared" si="14"/>
        <v>227573</v>
      </c>
      <c r="K82" s="326">
        <f t="shared" si="14"/>
        <v>35800080</v>
      </c>
      <c r="L82" s="569">
        <f t="shared" si="14"/>
        <v>46</v>
      </c>
      <c r="M82" s="327" t="s">
        <v>218</v>
      </c>
    </row>
    <row r="83" spans="2:13">
      <c r="B83" s="204"/>
      <c r="C83" s="321"/>
      <c r="D83" s="322"/>
      <c r="E83" s="322"/>
      <c r="F83" s="322"/>
      <c r="G83" s="322"/>
      <c r="H83" s="322"/>
      <c r="I83" s="322"/>
      <c r="J83" s="322"/>
      <c r="K83" s="322"/>
      <c r="L83" s="566"/>
      <c r="M83" s="323"/>
    </row>
    <row r="84" spans="2:13">
      <c r="B84" s="324" t="s">
        <v>219</v>
      </c>
      <c r="C84" s="325">
        <f t="shared" si="8"/>
        <v>57892832</v>
      </c>
      <c r="D84" s="326">
        <f t="shared" si="9"/>
        <v>18666227</v>
      </c>
      <c r="E84" s="326">
        <v>16825050</v>
      </c>
      <c r="F84" s="326">
        <v>1841177</v>
      </c>
      <c r="G84" s="326">
        <v>0</v>
      </c>
      <c r="H84" s="326">
        <v>1841177</v>
      </c>
      <c r="I84" s="326">
        <v>6381369</v>
      </c>
      <c r="J84" s="326">
        <v>336501</v>
      </c>
      <c r="K84" s="326">
        <v>32508735</v>
      </c>
      <c r="L84" s="569">
        <v>36.200000000000003</v>
      </c>
      <c r="M84" s="327" t="s">
        <v>48</v>
      </c>
    </row>
    <row r="85" spans="2:13" ht="13.8" thickBot="1">
      <c r="B85" s="212"/>
      <c r="C85" s="328"/>
      <c r="D85" s="329"/>
      <c r="E85" s="329"/>
      <c r="F85" s="329"/>
      <c r="G85" s="329"/>
      <c r="H85" s="329"/>
      <c r="I85" s="329"/>
      <c r="J85" s="329"/>
      <c r="K85" s="329"/>
      <c r="L85" s="571"/>
      <c r="M85" s="327"/>
    </row>
    <row r="86" spans="2:13" ht="13.8" thickBot="1">
      <c r="B86" s="253" t="s">
        <v>220</v>
      </c>
      <c r="C86" s="254">
        <v>20000000</v>
      </c>
      <c r="D86" s="254">
        <v>0</v>
      </c>
      <c r="E86" s="254">
        <v>0</v>
      </c>
      <c r="F86" s="254">
        <v>0</v>
      </c>
      <c r="G86" s="254">
        <v>0</v>
      </c>
      <c r="H86" s="254">
        <v>0</v>
      </c>
      <c r="I86" s="254">
        <v>0</v>
      </c>
      <c r="J86" s="254">
        <v>0</v>
      </c>
      <c r="K86" s="254">
        <v>20000000</v>
      </c>
      <c r="L86" s="255">
        <v>0</v>
      </c>
      <c r="M86" s="248" t="s">
        <v>221</v>
      </c>
    </row>
    <row r="87" spans="2:13">
      <c r="B87" s="204"/>
      <c r="C87" s="321"/>
      <c r="D87" s="322"/>
      <c r="E87" s="322"/>
      <c r="F87" s="322"/>
      <c r="G87" s="322"/>
      <c r="H87" s="322"/>
      <c r="I87" s="322"/>
      <c r="J87" s="322"/>
      <c r="K87" s="322"/>
      <c r="L87" s="566"/>
      <c r="M87" s="323"/>
    </row>
    <row r="88" spans="2:13">
      <c r="B88" s="212" t="s">
        <v>280</v>
      </c>
      <c r="C88" s="321"/>
      <c r="D88" s="322"/>
      <c r="E88" s="322"/>
      <c r="F88" s="322"/>
      <c r="G88" s="322"/>
      <c r="H88" s="322"/>
      <c r="I88" s="322"/>
      <c r="J88" s="322"/>
      <c r="K88" s="322"/>
      <c r="L88" s="566"/>
      <c r="M88" s="323"/>
    </row>
    <row r="89" spans="2:13">
      <c r="B89" s="204" t="s">
        <v>281</v>
      </c>
      <c r="C89" s="321">
        <f>SUM(D89+I89+J89+K89)</f>
        <v>1025500</v>
      </c>
      <c r="D89" s="322">
        <f>SUM(E89+H89)</f>
        <v>84000</v>
      </c>
      <c r="E89" s="322">
        <v>0</v>
      </c>
      <c r="F89" s="322">
        <v>84000</v>
      </c>
      <c r="G89" s="322">
        <v>0</v>
      </c>
      <c r="H89" s="322">
        <v>84000</v>
      </c>
      <c r="I89" s="322">
        <v>0</v>
      </c>
      <c r="J89" s="322">
        <v>0</v>
      </c>
      <c r="K89" s="322">
        <v>941500</v>
      </c>
      <c r="L89" s="566">
        <v>0</v>
      </c>
      <c r="M89" s="323"/>
    </row>
    <row r="90" spans="2:13">
      <c r="B90" s="204" t="s">
        <v>282</v>
      </c>
      <c r="C90" s="321">
        <f>SUM(D90+I90+J90+K90)</f>
        <v>43000</v>
      </c>
      <c r="D90" s="322">
        <f>SUM(E90+H90)</f>
        <v>0</v>
      </c>
      <c r="E90" s="322">
        <v>0</v>
      </c>
      <c r="F90" s="322">
        <v>0</v>
      </c>
      <c r="G90" s="322">
        <v>0</v>
      </c>
      <c r="H90" s="322">
        <v>0</v>
      </c>
      <c r="I90" s="322">
        <v>0</v>
      </c>
      <c r="J90" s="322">
        <v>0</v>
      </c>
      <c r="K90" s="322">
        <v>43000</v>
      </c>
      <c r="L90" s="566">
        <v>0</v>
      </c>
      <c r="M90" s="323"/>
    </row>
    <row r="91" spans="2:13" ht="13.8" thickBot="1">
      <c r="B91" s="572" t="s">
        <v>283</v>
      </c>
      <c r="C91" s="573">
        <f>SUM(D91+I91+J91+K91)</f>
        <v>20000000</v>
      </c>
      <c r="D91" s="574">
        <f>SUM(E91+H91)</f>
        <v>0</v>
      </c>
      <c r="E91" s="574">
        <v>0</v>
      </c>
      <c r="F91" s="574">
        <v>0</v>
      </c>
      <c r="G91" s="574">
        <v>0</v>
      </c>
      <c r="H91" s="574">
        <v>0</v>
      </c>
      <c r="I91" s="574">
        <v>0</v>
      </c>
      <c r="J91" s="574">
        <v>0</v>
      </c>
      <c r="K91" s="574">
        <v>20000000</v>
      </c>
      <c r="L91" s="575">
        <v>0</v>
      </c>
      <c r="M91" s="576" t="s">
        <v>221</v>
      </c>
    </row>
    <row r="92" spans="2:13" ht="27" thickBot="1">
      <c r="B92" s="423" t="s">
        <v>284</v>
      </c>
      <c r="C92" s="577">
        <f>SUM(D92+I92+J92+K92)</f>
        <v>21068500</v>
      </c>
      <c r="D92" s="578">
        <f>SUM(E92+H92)</f>
        <v>84000</v>
      </c>
      <c r="E92" s="578">
        <f t="shared" ref="E92:L92" si="15">SUM(E89:E91)</f>
        <v>0</v>
      </c>
      <c r="F92" s="578">
        <f t="shared" si="15"/>
        <v>84000</v>
      </c>
      <c r="G92" s="578">
        <f t="shared" si="15"/>
        <v>0</v>
      </c>
      <c r="H92" s="578">
        <f t="shared" si="15"/>
        <v>84000</v>
      </c>
      <c r="I92" s="578">
        <f t="shared" si="15"/>
        <v>0</v>
      </c>
      <c r="J92" s="578">
        <f t="shared" si="15"/>
        <v>0</v>
      </c>
      <c r="K92" s="578">
        <f t="shared" si="15"/>
        <v>20984500</v>
      </c>
      <c r="L92" s="579">
        <f t="shared" si="15"/>
        <v>0</v>
      </c>
      <c r="M92" s="248" t="s">
        <v>285</v>
      </c>
    </row>
    <row r="93" spans="2:13">
      <c r="B93" s="204"/>
      <c r="C93" s="321"/>
      <c r="D93" s="322"/>
      <c r="E93" s="322"/>
      <c r="F93" s="322"/>
      <c r="G93" s="322"/>
      <c r="H93" s="322"/>
      <c r="I93" s="322"/>
      <c r="J93" s="322"/>
      <c r="K93" s="322"/>
      <c r="L93" s="566"/>
      <c r="M93" s="323"/>
    </row>
    <row r="94" spans="2:13" ht="26.4">
      <c r="B94" s="212" t="s">
        <v>222</v>
      </c>
      <c r="C94" s="321"/>
      <c r="D94" s="322"/>
      <c r="E94" s="322"/>
      <c r="F94" s="322"/>
      <c r="G94" s="322"/>
      <c r="H94" s="322"/>
      <c r="I94" s="322"/>
      <c r="J94" s="322"/>
      <c r="K94" s="322"/>
      <c r="L94" s="566"/>
      <c r="M94" s="323"/>
    </row>
    <row r="95" spans="2:13">
      <c r="B95" s="256" t="s">
        <v>223</v>
      </c>
      <c r="C95" s="330">
        <f>SUM(D95+I95+J95+K95)</f>
        <v>23485447</v>
      </c>
      <c r="D95" s="331">
        <f t="shared" ref="D95:D102" si="16">SUM(E95+H95)</f>
        <v>2390742</v>
      </c>
      <c r="E95" s="331">
        <f t="shared" ref="E95:L95" si="17">SUM(E96:E102)</f>
        <v>2316742</v>
      </c>
      <c r="F95" s="331">
        <f t="shared" si="17"/>
        <v>74000</v>
      </c>
      <c r="G95" s="331">
        <f t="shared" si="17"/>
        <v>0</v>
      </c>
      <c r="H95" s="331">
        <f t="shared" si="17"/>
        <v>74000</v>
      </c>
      <c r="I95" s="331">
        <f t="shared" si="17"/>
        <v>787692</v>
      </c>
      <c r="J95" s="331">
        <f t="shared" si="17"/>
        <v>46335</v>
      </c>
      <c r="K95" s="331">
        <f t="shared" si="17"/>
        <v>20260678</v>
      </c>
      <c r="L95" s="580">
        <f t="shared" si="17"/>
        <v>1.25</v>
      </c>
      <c r="M95" s="323"/>
    </row>
    <row r="96" spans="2:13">
      <c r="B96" s="204" t="s">
        <v>286</v>
      </c>
      <c r="C96" s="321">
        <f t="shared" ref="C96:C102" si="18">SUM(D96+I96+J96+K96)</f>
        <v>2661169</v>
      </c>
      <c r="D96" s="322">
        <f t="shared" si="16"/>
        <v>1956742</v>
      </c>
      <c r="E96" s="322">
        <v>1956742</v>
      </c>
      <c r="F96" s="322">
        <v>0</v>
      </c>
      <c r="G96" s="322">
        <v>0</v>
      </c>
      <c r="H96" s="322">
        <v>0</v>
      </c>
      <c r="I96" s="322">
        <v>665292</v>
      </c>
      <c r="J96" s="322">
        <v>39135</v>
      </c>
      <c r="K96" s="322">
        <v>0</v>
      </c>
      <c r="L96" s="566">
        <v>0</v>
      </c>
      <c r="M96" s="323"/>
    </row>
    <row r="97" spans="1:13" ht="26.4">
      <c r="B97" s="204" t="s">
        <v>287</v>
      </c>
      <c r="C97" s="321">
        <f t="shared" si="18"/>
        <v>1992478</v>
      </c>
      <c r="D97" s="322">
        <f t="shared" si="16"/>
        <v>0</v>
      </c>
      <c r="E97" s="322">
        <v>0</v>
      </c>
      <c r="F97" s="322">
        <v>0</v>
      </c>
      <c r="G97" s="322">
        <v>0</v>
      </c>
      <c r="H97" s="322">
        <v>0</v>
      </c>
      <c r="I97" s="322">
        <v>0</v>
      </c>
      <c r="J97" s="322">
        <v>0</v>
      </c>
      <c r="K97" s="322">
        <v>1992478</v>
      </c>
      <c r="L97" s="566">
        <v>0</v>
      </c>
      <c r="M97" s="323"/>
    </row>
    <row r="98" spans="1:13" ht="26.4">
      <c r="A98" s="213"/>
      <c r="B98" s="204" t="s">
        <v>288</v>
      </c>
      <c r="C98" s="321">
        <f t="shared" si="18"/>
        <v>90000</v>
      </c>
      <c r="D98" s="322">
        <f t="shared" si="16"/>
        <v>0</v>
      </c>
      <c r="E98" s="322">
        <v>0</v>
      </c>
      <c r="F98" s="322">
        <v>0</v>
      </c>
      <c r="G98" s="322">
        <v>0</v>
      </c>
      <c r="H98" s="322">
        <v>0</v>
      </c>
      <c r="I98" s="322">
        <v>0</v>
      </c>
      <c r="J98" s="322">
        <v>0</v>
      </c>
      <c r="K98" s="322">
        <v>90000</v>
      </c>
      <c r="L98" s="566">
        <v>0</v>
      </c>
      <c r="M98" s="323"/>
    </row>
    <row r="99" spans="1:13" ht="39.6">
      <c r="A99" s="213"/>
      <c r="B99" s="204" t="s">
        <v>289</v>
      </c>
      <c r="C99" s="321">
        <f>SUM(D99+I99+J99+K99)</f>
        <v>1640000</v>
      </c>
      <c r="D99" s="322">
        <f>SUM(E99+H99)</f>
        <v>0</v>
      </c>
      <c r="E99" s="322">
        <v>0</v>
      </c>
      <c r="F99" s="322">
        <v>0</v>
      </c>
      <c r="G99" s="322">
        <v>0</v>
      </c>
      <c r="H99" s="322">
        <v>0</v>
      </c>
      <c r="I99" s="322">
        <v>0</v>
      </c>
      <c r="J99" s="322">
        <v>0</v>
      </c>
      <c r="K99" s="322">
        <v>1640000</v>
      </c>
      <c r="L99" s="566">
        <v>0</v>
      </c>
      <c r="M99" s="323" t="s">
        <v>290</v>
      </c>
    </row>
    <row r="100" spans="1:13">
      <c r="A100" s="262"/>
      <c r="B100" s="204" t="s">
        <v>224</v>
      </c>
      <c r="C100" s="321">
        <f>SUM(D100+I100+J100+K100)</f>
        <v>901800</v>
      </c>
      <c r="D100" s="322">
        <f>SUM(E100+H100)</f>
        <v>434000</v>
      </c>
      <c r="E100" s="322">
        <v>360000</v>
      </c>
      <c r="F100" s="322">
        <v>74000</v>
      </c>
      <c r="G100" s="322">
        <v>0</v>
      </c>
      <c r="H100" s="322">
        <v>74000</v>
      </c>
      <c r="I100" s="322">
        <v>122400</v>
      </c>
      <c r="J100" s="322">
        <v>7200</v>
      </c>
      <c r="K100" s="322">
        <v>338200</v>
      </c>
      <c r="L100" s="566">
        <v>1.25</v>
      </c>
      <c r="M100" s="323"/>
    </row>
    <row r="101" spans="1:13">
      <c r="A101" s="262"/>
      <c r="B101" s="204" t="s">
        <v>225</v>
      </c>
      <c r="C101" s="321">
        <f>SUM(D101+I101+J101+K101)</f>
        <v>15800000</v>
      </c>
      <c r="D101" s="322">
        <f t="shared" si="16"/>
        <v>0</v>
      </c>
      <c r="E101" s="322">
        <v>0</v>
      </c>
      <c r="F101" s="322">
        <v>0</v>
      </c>
      <c r="G101" s="322">
        <v>0</v>
      </c>
      <c r="H101" s="322">
        <v>0</v>
      </c>
      <c r="I101" s="322">
        <v>0</v>
      </c>
      <c r="J101" s="322">
        <v>0</v>
      </c>
      <c r="K101" s="322">
        <v>15800000</v>
      </c>
      <c r="L101" s="566">
        <v>0</v>
      </c>
      <c r="M101" s="323"/>
    </row>
    <row r="102" spans="1:13">
      <c r="A102" s="213"/>
      <c r="B102" s="204" t="s">
        <v>226</v>
      </c>
      <c r="C102" s="321">
        <f t="shared" si="18"/>
        <v>400000</v>
      </c>
      <c r="D102" s="322">
        <f t="shared" si="16"/>
        <v>0</v>
      </c>
      <c r="E102" s="322">
        <v>0</v>
      </c>
      <c r="F102" s="322">
        <v>0</v>
      </c>
      <c r="G102" s="322">
        <v>0</v>
      </c>
      <c r="H102" s="322">
        <v>0</v>
      </c>
      <c r="I102" s="322">
        <v>0</v>
      </c>
      <c r="J102" s="322">
        <v>0</v>
      </c>
      <c r="K102" s="322">
        <v>400000</v>
      </c>
      <c r="L102" s="566">
        <v>0</v>
      </c>
      <c r="M102" s="323" t="s">
        <v>227</v>
      </c>
    </row>
    <row r="103" spans="1:13">
      <c r="A103" s="268"/>
      <c r="B103" s="204"/>
      <c r="C103" s="321"/>
      <c r="D103" s="332"/>
      <c r="E103" s="332"/>
      <c r="F103" s="332"/>
      <c r="G103" s="332"/>
      <c r="H103" s="332"/>
      <c r="I103" s="322"/>
      <c r="J103" s="332"/>
      <c r="K103" s="332"/>
      <c r="L103" s="566"/>
      <c r="M103" s="323"/>
    </row>
    <row r="104" spans="1:13" ht="14.4">
      <c r="B104" s="333" t="s">
        <v>228</v>
      </c>
      <c r="C104" s="260">
        <f>D104+I104+J104+K104</f>
        <v>4000139</v>
      </c>
      <c r="D104" s="261">
        <f>SUM(E104+F104)</f>
        <v>0</v>
      </c>
      <c r="E104" s="429"/>
      <c r="F104" s="429"/>
      <c r="G104" s="429"/>
      <c r="H104" s="429"/>
      <c r="I104" s="581">
        <v>0</v>
      </c>
      <c r="J104" s="582">
        <v>0</v>
      </c>
      <c r="K104" s="261">
        <v>4000139</v>
      </c>
      <c r="L104" s="583"/>
      <c r="M104" s="590"/>
    </row>
    <row r="105" spans="1:13" ht="26.4">
      <c r="B105" s="259" t="s">
        <v>222</v>
      </c>
      <c r="C105" s="260">
        <f>SUM(D105+I105+J105+K105)</f>
        <v>52487973</v>
      </c>
      <c r="D105" s="261">
        <f>SUM(E105+H105)</f>
        <v>37566053</v>
      </c>
      <c r="E105" s="261">
        <v>5366237</v>
      </c>
      <c r="F105" s="261">
        <v>27199816</v>
      </c>
      <c r="G105" s="261">
        <v>0</v>
      </c>
      <c r="H105" s="261">
        <v>32199816</v>
      </c>
      <c r="I105" s="261">
        <v>2470181</v>
      </c>
      <c r="J105" s="261">
        <v>107326</v>
      </c>
      <c r="K105" s="429">
        <v>12344413</v>
      </c>
      <c r="L105" s="430">
        <v>42.39</v>
      </c>
      <c r="M105" s="591"/>
    </row>
    <row r="106" spans="1:13" ht="13.8" thickBot="1">
      <c r="B106" s="334" t="s">
        <v>230</v>
      </c>
      <c r="C106" s="335">
        <f t="shared" ref="C106:L106" si="19">SUM(C96:C105)</f>
        <v>79973559</v>
      </c>
      <c r="D106" s="336">
        <f t="shared" si="19"/>
        <v>39956795</v>
      </c>
      <c r="E106" s="336">
        <f t="shared" si="19"/>
        <v>7682979</v>
      </c>
      <c r="F106" s="336">
        <f t="shared" si="19"/>
        <v>27273816</v>
      </c>
      <c r="G106" s="336">
        <f t="shared" si="19"/>
        <v>0</v>
      </c>
      <c r="H106" s="336">
        <f t="shared" si="19"/>
        <v>32273816</v>
      </c>
      <c r="I106" s="336">
        <f t="shared" si="19"/>
        <v>3257873</v>
      </c>
      <c r="J106" s="336">
        <f t="shared" si="19"/>
        <v>153661</v>
      </c>
      <c r="K106" s="336">
        <f t="shared" si="19"/>
        <v>36605230</v>
      </c>
      <c r="L106" s="337">
        <f t="shared" si="19"/>
        <v>43.64</v>
      </c>
      <c r="M106" s="592"/>
    </row>
    <row r="107" spans="1:13" ht="14.4" thickTop="1" thickBot="1">
      <c r="B107" s="263" t="s">
        <v>231</v>
      </c>
      <c r="C107" s="264">
        <f t="shared" ref="C107:L107" si="20">SUM(C32+C47+C53+C65+C74+C76+C82+C84+C86+C92+C106)</f>
        <v>982488023</v>
      </c>
      <c r="D107" s="265">
        <f t="shared" si="20"/>
        <v>377385203</v>
      </c>
      <c r="E107" s="265">
        <f t="shared" si="20"/>
        <v>258763675</v>
      </c>
      <c r="F107" s="265">
        <f t="shared" si="20"/>
        <v>118621528</v>
      </c>
      <c r="G107" s="265">
        <f t="shared" si="20"/>
        <v>5000000</v>
      </c>
      <c r="H107" s="265">
        <f t="shared" si="20"/>
        <v>118621528</v>
      </c>
      <c r="I107" s="266">
        <f t="shared" si="20"/>
        <v>111654251</v>
      </c>
      <c r="J107" s="266">
        <f t="shared" si="20"/>
        <v>5175274</v>
      </c>
      <c r="K107" s="266">
        <f t="shared" si="20"/>
        <v>488273295</v>
      </c>
      <c r="L107" s="431">
        <f t="shared" si="20"/>
        <v>709</v>
      </c>
      <c r="M107" s="593"/>
    </row>
    <row r="108" spans="1:13" ht="15.6" thickBot="1">
      <c r="B108" s="339" t="s">
        <v>291</v>
      </c>
      <c r="C108" s="340">
        <f>D108+I108+J108+K108</f>
        <v>982488023</v>
      </c>
      <c r="D108" s="341">
        <f>SUM(E108+H108)</f>
        <v>377385203</v>
      </c>
      <c r="E108" s="342">
        <v>258763675</v>
      </c>
      <c r="F108" s="342">
        <v>118621528</v>
      </c>
      <c r="G108" s="342"/>
      <c r="H108" s="342">
        <v>118621528</v>
      </c>
      <c r="I108" s="342">
        <v>111654251</v>
      </c>
      <c r="J108" s="342">
        <v>5175274</v>
      </c>
      <c r="K108" s="342">
        <f>518273295-30000000</f>
        <v>488273295</v>
      </c>
      <c r="L108" s="432">
        <v>709</v>
      </c>
      <c r="M108" s="594"/>
    </row>
    <row r="109" spans="1:13" ht="27" thickBot="1">
      <c r="B109" s="269" t="s">
        <v>232</v>
      </c>
      <c r="C109" s="270">
        <f>SUM(C108-C107)</f>
        <v>0</v>
      </c>
      <c r="D109" s="271">
        <f>SUM(D108-D107)</f>
        <v>0</v>
      </c>
      <c r="E109" s="271">
        <f t="shared" ref="E109:L109" si="21">SUM(E108-E107)</f>
        <v>0</v>
      </c>
      <c r="F109" s="272">
        <f>SUM(F108-F107)</f>
        <v>0</v>
      </c>
      <c r="G109" s="272">
        <f>SUM(G108-G107)</f>
        <v>-5000000</v>
      </c>
      <c r="H109" s="272">
        <f>SUM(H108-H107)</f>
        <v>0</v>
      </c>
      <c r="I109" s="271">
        <f t="shared" si="21"/>
        <v>0</v>
      </c>
      <c r="J109" s="271">
        <f t="shared" si="21"/>
        <v>0</v>
      </c>
      <c r="K109" s="273">
        <f t="shared" si="21"/>
        <v>0</v>
      </c>
      <c r="L109" s="433">
        <f t="shared" si="21"/>
        <v>0</v>
      </c>
      <c r="M109" s="593"/>
    </row>
  </sheetData>
  <mergeCells count="7">
    <mergeCell ref="B1:M1"/>
    <mergeCell ref="D5:D7"/>
    <mergeCell ref="E5:F5"/>
    <mergeCell ref="G5:H6"/>
    <mergeCell ref="K5:K7"/>
    <mergeCell ref="E6:E7"/>
    <mergeCell ref="F6:F7"/>
  </mergeCells>
  <printOptions horizontalCentered="1"/>
  <pageMargins left="0.70866141732283472" right="0.70866141732283472" top="0.86614173228346458" bottom="0.78740157480314965" header="0.51181102362204722" footer="0.31496062992125984"/>
  <pageSetup paperSize="9" scale="44" orientation="portrait" r:id="rId1"/>
  <headerFooter alignWithMargins="0">
    <oddHeader>&amp;RKapitola C.VI
&amp;"-,Tučné"Tabulka č. 1d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workbookViewId="0">
      <selection activeCell="H20" sqref="H20"/>
    </sheetView>
  </sheetViews>
  <sheetFormatPr defaultRowHeight="14.4"/>
  <cols>
    <col min="1" max="1" width="3" customWidth="1"/>
    <col min="2" max="2" width="7.6640625" customWidth="1"/>
    <col min="3" max="3" width="13" customWidth="1"/>
    <col min="4" max="4" width="4.109375" customWidth="1"/>
    <col min="5" max="5" width="12.33203125" customWidth="1"/>
    <col min="6" max="7" width="11.33203125" customWidth="1"/>
    <col min="8" max="8" width="11.33203125" bestFit="1" customWidth="1"/>
    <col min="9" max="9" width="12.33203125" customWidth="1"/>
    <col min="10" max="10" width="12.44140625" customWidth="1"/>
    <col min="11" max="11" width="11.33203125" bestFit="1" customWidth="1"/>
    <col min="12" max="12" width="10.44140625" customWidth="1"/>
    <col min="13" max="13" width="13.33203125" customWidth="1"/>
    <col min="15" max="15" width="10.33203125" bestFit="1" customWidth="1"/>
    <col min="257" max="257" width="3" customWidth="1"/>
    <col min="258" max="258" width="7.6640625" customWidth="1"/>
    <col min="259" max="259" width="11.88671875" customWidth="1"/>
    <col min="260" max="260" width="3.5546875" customWidth="1"/>
    <col min="261" max="261" width="12.33203125" customWidth="1"/>
    <col min="262" max="263" width="11.33203125" customWidth="1"/>
    <col min="264" max="264" width="11.33203125" bestFit="1" customWidth="1"/>
    <col min="265" max="265" width="10.6640625" customWidth="1"/>
    <col min="266" max="266" width="12.44140625" customWidth="1"/>
    <col min="267" max="267" width="11.33203125" bestFit="1" customWidth="1"/>
    <col min="268" max="268" width="10.44140625" customWidth="1"/>
    <col min="269" max="269" width="13.33203125" customWidth="1"/>
    <col min="271" max="271" width="10.33203125" bestFit="1" customWidth="1"/>
    <col min="513" max="513" width="3" customWidth="1"/>
    <col min="514" max="514" width="7.6640625" customWidth="1"/>
    <col min="515" max="515" width="11.88671875" customWidth="1"/>
    <col min="516" max="516" width="3.5546875" customWidth="1"/>
    <col min="517" max="517" width="12.33203125" customWidth="1"/>
    <col min="518" max="519" width="11.33203125" customWidth="1"/>
    <col min="520" max="520" width="11.33203125" bestFit="1" customWidth="1"/>
    <col min="521" max="521" width="10.6640625" customWidth="1"/>
    <col min="522" max="522" width="12.44140625" customWidth="1"/>
    <col min="523" max="523" width="11.33203125" bestFit="1" customWidth="1"/>
    <col min="524" max="524" width="10.44140625" customWidth="1"/>
    <col min="525" max="525" width="13.33203125" customWidth="1"/>
    <col min="527" max="527" width="10.33203125" bestFit="1" customWidth="1"/>
    <col min="769" max="769" width="3" customWidth="1"/>
    <col min="770" max="770" width="7.6640625" customWidth="1"/>
    <col min="771" max="771" width="11.88671875" customWidth="1"/>
    <col min="772" max="772" width="3.5546875" customWidth="1"/>
    <col min="773" max="773" width="12.33203125" customWidth="1"/>
    <col min="774" max="775" width="11.33203125" customWidth="1"/>
    <col min="776" max="776" width="11.33203125" bestFit="1" customWidth="1"/>
    <col min="777" max="777" width="10.6640625" customWidth="1"/>
    <col min="778" max="778" width="12.44140625" customWidth="1"/>
    <col min="779" max="779" width="11.33203125" bestFit="1" customWidth="1"/>
    <col min="780" max="780" width="10.44140625" customWidth="1"/>
    <col min="781" max="781" width="13.33203125" customWidth="1"/>
    <col min="783" max="783" width="10.33203125" bestFit="1" customWidth="1"/>
    <col min="1025" max="1025" width="3" customWidth="1"/>
    <col min="1026" max="1026" width="7.6640625" customWidth="1"/>
    <col min="1027" max="1027" width="11.88671875" customWidth="1"/>
    <col min="1028" max="1028" width="3.5546875" customWidth="1"/>
    <col min="1029" max="1029" width="12.33203125" customWidth="1"/>
    <col min="1030" max="1031" width="11.33203125" customWidth="1"/>
    <col min="1032" max="1032" width="11.33203125" bestFit="1" customWidth="1"/>
    <col min="1033" max="1033" width="10.6640625" customWidth="1"/>
    <col min="1034" max="1034" width="12.44140625" customWidth="1"/>
    <col min="1035" max="1035" width="11.33203125" bestFit="1" customWidth="1"/>
    <col min="1036" max="1036" width="10.44140625" customWidth="1"/>
    <col min="1037" max="1037" width="13.33203125" customWidth="1"/>
    <col min="1039" max="1039" width="10.33203125" bestFit="1" customWidth="1"/>
    <col min="1281" max="1281" width="3" customWidth="1"/>
    <col min="1282" max="1282" width="7.6640625" customWidth="1"/>
    <col min="1283" max="1283" width="11.88671875" customWidth="1"/>
    <col min="1284" max="1284" width="3.5546875" customWidth="1"/>
    <col min="1285" max="1285" width="12.33203125" customWidth="1"/>
    <col min="1286" max="1287" width="11.33203125" customWidth="1"/>
    <col min="1288" max="1288" width="11.33203125" bestFit="1" customWidth="1"/>
    <col min="1289" max="1289" width="10.6640625" customWidth="1"/>
    <col min="1290" max="1290" width="12.44140625" customWidth="1"/>
    <col min="1291" max="1291" width="11.33203125" bestFit="1" customWidth="1"/>
    <col min="1292" max="1292" width="10.44140625" customWidth="1"/>
    <col min="1293" max="1293" width="13.33203125" customWidth="1"/>
    <col min="1295" max="1295" width="10.33203125" bestFit="1" customWidth="1"/>
    <col min="1537" max="1537" width="3" customWidth="1"/>
    <col min="1538" max="1538" width="7.6640625" customWidth="1"/>
    <col min="1539" max="1539" width="11.88671875" customWidth="1"/>
    <col min="1540" max="1540" width="3.5546875" customWidth="1"/>
    <col min="1541" max="1541" width="12.33203125" customWidth="1"/>
    <col min="1542" max="1543" width="11.33203125" customWidth="1"/>
    <col min="1544" max="1544" width="11.33203125" bestFit="1" customWidth="1"/>
    <col min="1545" max="1545" width="10.6640625" customWidth="1"/>
    <col min="1546" max="1546" width="12.44140625" customWidth="1"/>
    <col min="1547" max="1547" width="11.33203125" bestFit="1" customWidth="1"/>
    <col min="1548" max="1548" width="10.44140625" customWidth="1"/>
    <col min="1549" max="1549" width="13.33203125" customWidth="1"/>
    <col min="1551" max="1551" width="10.33203125" bestFit="1" customWidth="1"/>
    <col min="1793" max="1793" width="3" customWidth="1"/>
    <col min="1794" max="1794" width="7.6640625" customWidth="1"/>
    <col min="1795" max="1795" width="11.88671875" customWidth="1"/>
    <col min="1796" max="1796" width="3.5546875" customWidth="1"/>
    <col min="1797" max="1797" width="12.33203125" customWidth="1"/>
    <col min="1798" max="1799" width="11.33203125" customWidth="1"/>
    <col min="1800" max="1800" width="11.33203125" bestFit="1" customWidth="1"/>
    <col min="1801" max="1801" width="10.6640625" customWidth="1"/>
    <col min="1802" max="1802" width="12.44140625" customWidth="1"/>
    <col min="1803" max="1803" width="11.33203125" bestFit="1" customWidth="1"/>
    <col min="1804" max="1804" width="10.44140625" customWidth="1"/>
    <col min="1805" max="1805" width="13.33203125" customWidth="1"/>
    <col min="1807" max="1807" width="10.33203125" bestFit="1" customWidth="1"/>
    <col min="2049" max="2049" width="3" customWidth="1"/>
    <col min="2050" max="2050" width="7.6640625" customWidth="1"/>
    <col min="2051" max="2051" width="11.88671875" customWidth="1"/>
    <col min="2052" max="2052" width="3.5546875" customWidth="1"/>
    <col min="2053" max="2053" width="12.33203125" customWidth="1"/>
    <col min="2054" max="2055" width="11.33203125" customWidth="1"/>
    <col min="2056" max="2056" width="11.33203125" bestFit="1" customWidth="1"/>
    <col min="2057" max="2057" width="10.6640625" customWidth="1"/>
    <col min="2058" max="2058" width="12.44140625" customWidth="1"/>
    <col min="2059" max="2059" width="11.33203125" bestFit="1" customWidth="1"/>
    <col min="2060" max="2060" width="10.44140625" customWidth="1"/>
    <col min="2061" max="2061" width="13.33203125" customWidth="1"/>
    <col min="2063" max="2063" width="10.33203125" bestFit="1" customWidth="1"/>
    <col min="2305" max="2305" width="3" customWidth="1"/>
    <col min="2306" max="2306" width="7.6640625" customWidth="1"/>
    <col min="2307" max="2307" width="11.88671875" customWidth="1"/>
    <col min="2308" max="2308" width="3.5546875" customWidth="1"/>
    <col min="2309" max="2309" width="12.33203125" customWidth="1"/>
    <col min="2310" max="2311" width="11.33203125" customWidth="1"/>
    <col min="2312" max="2312" width="11.33203125" bestFit="1" customWidth="1"/>
    <col min="2313" max="2313" width="10.6640625" customWidth="1"/>
    <col min="2314" max="2314" width="12.44140625" customWidth="1"/>
    <col min="2315" max="2315" width="11.33203125" bestFit="1" customWidth="1"/>
    <col min="2316" max="2316" width="10.44140625" customWidth="1"/>
    <col min="2317" max="2317" width="13.33203125" customWidth="1"/>
    <col min="2319" max="2319" width="10.33203125" bestFit="1" customWidth="1"/>
    <col min="2561" max="2561" width="3" customWidth="1"/>
    <col min="2562" max="2562" width="7.6640625" customWidth="1"/>
    <col min="2563" max="2563" width="11.88671875" customWidth="1"/>
    <col min="2564" max="2564" width="3.5546875" customWidth="1"/>
    <col min="2565" max="2565" width="12.33203125" customWidth="1"/>
    <col min="2566" max="2567" width="11.33203125" customWidth="1"/>
    <col min="2568" max="2568" width="11.33203125" bestFit="1" customWidth="1"/>
    <col min="2569" max="2569" width="10.6640625" customWidth="1"/>
    <col min="2570" max="2570" width="12.44140625" customWidth="1"/>
    <col min="2571" max="2571" width="11.33203125" bestFit="1" customWidth="1"/>
    <col min="2572" max="2572" width="10.44140625" customWidth="1"/>
    <col min="2573" max="2573" width="13.33203125" customWidth="1"/>
    <col min="2575" max="2575" width="10.33203125" bestFit="1" customWidth="1"/>
    <col min="2817" max="2817" width="3" customWidth="1"/>
    <col min="2818" max="2818" width="7.6640625" customWidth="1"/>
    <col min="2819" max="2819" width="11.88671875" customWidth="1"/>
    <col min="2820" max="2820" width="3.5546875" customWidth="1"/>
    <col min="2821" max="2821" width="12.33203125" customWidth="1"/>
    <col min="2822" max="2823" width="11.33203125" customWidth="1"/>
    <col min="2824" max="2824" width="11.33203125" bestFit="1" customWidth="1"/>
    <col min="2825" max="2825" width="10.6640625" customWidth="1"/>
    <col min="2826" max="2826" width="12.44140625" customWidth="1"/>
    <col min="2827" max="2827" width="11.33203125" bestFit="1" customWidth="1"/>
    <col min="2828" max="2828" width="10.44140625" customWidth="1"/>
    <col min="2829" max="2829" width="13.33203125" customWidth="1"/>
    <col min="2831" max="2831" width="10.33203125" bestFit="1" customWidth="1"/>
    <col min="3073" max="3073" width="3" customWidth="1"/>
    <col min="3074" max="3074" width="7.6640625" customWidth="1"/>
    <col min="3075" max="3075" width="11.88671875" customWidth="1"/>
    <col min="3076" max="3076" width="3.5546875" customWidth="1"/>
    <col min="3077" max="3077" width="12.33203125" customWidth="1"/>
    <col min="3078" max="3079" width="11.33203125" customWidth="1"/>
    <col min="3080" max="3080" width="11.33203125" bestFit="1" customWidth="1"/>
    <col min="3081" max="3081" width="10.6640625" customWidth="1"/>
    <col min="3082" max="3082" width="12.44140625" customWidth="1"/>
    <col min="3083" max="3083" width="11.33203125" bestFit="1" customWidth="1"/>
    <col min="3084" max="3084" width="10.44140625" customWidth="1"/>
    <col min="3085" max="3085" width="13.33203125" customWidth="1"/>
    <col min="3087" max="3087" width="10.33203125" bestFit="1" customWidth="1"/>
    <col min="3329" max="3329" width="3" customWidth="1"/>
    <col min="3330" max="3330" width="7.6640625" customWidth="1"/>
    <col min="3331" max="3331" width="11.88671875" customWidth="1"/>
    <col min="3332" max="3332" width="3.5546875" customWidth="1"/>
    <col min="3333" max="3333" width="12.33203125" customWidth="1"/>
    <col min="3334" max="3335" width="11.33203125" customWidth="1"/>
    <col min="3336" max="3336" width="11.33203125" bestFit="1" customWidth="1"/>
    <col min="3337" max="3337" width="10.6640625" customWidth="1"/>
    <col min="3338" max="3338" width="12.44140625" customWidth="1"/>
    <col min="3339" max="3339" width="11.33203125" bestFit="1" customWidth="1"/>
    <col min="3340" max="3340" width="10.44140625" customWidth="1"/>
    <col min="3341" max="3341" width="13.33203125" customWidth="1"/>
    <col min="3343" max="3343" width="10.33203125" bestFit="1" customWidth="1"/>
    <col min="3585" max="3585" width="3" customWidth="1"/>
    <col min="3586" max="3586" width="7.6640625" customWidth="1"/>
    <col min="3587" max="3587" width="11.88671875" customWidth="1"/>
    <col min="3588" max="3588" width="3.5546875" customWidth="1"/>
    <col min="3589" max="3589" width="12.33203125" customWidth="1"/>
    <col min="3590" max="3591" width="11.33203125" customWidth="1"/>
    <col min="3592" max="3592" width="11.33203125" bestFit="1" customWidth="1"/>
    <col min="3593" max="3593" width="10.6640625" customWidth="1"/>
    <col min="3594" max="3594" width="12.44140625" customWidth="1"/>
    <col min="3595" max="3595" width="11.33203125" bestFit="1" customWidth="1"/>
    <col min="3596" max="3596" width="10.44140625" customWidth="1"/>
    <col min="3597" max="3597" width="13.33203125" customWidth="1"/>
    <col min="3599" max="3599" width="10.33203125" bestFit="1" customWidth="1"/>
    <col min="3841" max="3841" width="3" customWidth="1"/>
    <col min="3842" max="3842" width="7.6640625" customWidth="1"/>
    <col min="3843" max="3843" width="11.88671875" customWidth="1"/>
    <col min="3844" max="3844" width="3.5546875" customWidth="1"/>
    <col min="3845" max="3845" width="12.33203125" customWidth="1"/>
    <col min="3846" max="3847" width="11.33203125" customWidth="1"/>
    <col min="3848" max="3848" width="11.33203125" bestFit="1" customWidth="1"/>
    <col min="3849" max="3849" width="10.6640625" customWidth="1"/>
    <col min="3850" max="3850" width="12.44140625" customWidth="1"/>
    <col min="3851" max="3851" width="11.33203125" bestFit="1" customWidth="1"/>
    <col min="3852" max="3852" width="10.44140625" customWidth="1"/>
    <col min="3853" max="3853" width="13.33203125" customWidth="1"/>
    <col min="3855" max="3855" width="10.33203125" bestFit="1" customWidth="1"/>
    <col min="4097" max="4097" width="3" customWidth="1"/>
    <col min="4098" max="4098" width="7.6640625" customWidth="1"/>
    <col min="4099" max="4099" width="11.88671875" customWidth="1"/>
    <col min="4100" max="4100" width="3.5546875" customWidth="1"/>
    <col min="4101" max="4101" width="12.33203125" customWidth="1"/>
    <col min="4102" max="4103" width="11.33203125" customWidth="1"/>
    <col min="4104" max="4104" width="11.33203125" bestFit="1" customWidth="1"/>
    <col min="4105" max="4105" width="10.6640625" customWidth="1"/>
    <col min="4106" max="4106" width="12.44140625" customWidth="1"/>
    <col min="4107" max="4107" width="11.33203125" bestFit="1" customWidth="1"/>
    <col min="4108" max="4108" width="10.44140625" customWidth="1"/>
    <col min="4109" max="4109" width="13.33203125" customWidth="1"/>
    <col min="4111" max="4111" width="10.33203125" bestFit="1" customWidth="1"/>
    <col min="4353" max="4353" width="3" customWidth="1"/>
    <col min="4354" max="4354" width="7.6640625" customWidth="1"/>
    <col min="4355" max="4355" width="11.88671875" customWidth="1"/>
    <col min="4356" max="4356" width="3.5546875" customWidth="1"/>
    <col min="4357" max="4357" width="12.33203125" customWidth="1"/>
    <col min="4358" max="4359" width="11.33203125" customWidth="1"/>
    <col min="4360" max="4360" width="11.33203125" bestFit="1" customWidth="1"/>
    <col min="4361" max="4361" width="10.6640625" customWidth="1"/>
    <col min="4362" max="4362" width="12.44140625" customWidth="1"/>
    <col min="4363" max="4363" width="11.33203125" bestFit="1" customWidth="1"/>
    <col min="4364" max="4364" width="10.44140625" customWidth="1"/>
    <col min="4365" max="4365" width="13.33203125" customWidth="1"/>
    <col min="4367" max="4367" width="10.33203125" bestFit="1" customWidth="1"/>
    <col min="4609" max="4609" width="3" customWidth="1"/>
    <col min="4610" max="4610" width="7.6640625" customWidth="1"/>
    <col min="4611" max="4611" width="11.88671875" customWidth="1"/>
    <col min="4612" max="4612" width="3.5546875" customWidth="1"/>
    <col min="4613" max="4613" width="12.33203125" customWidth="1"/>
    <col min="4614" max="4615" width="11.33203125" customWidth="1"/>
    <col min="4616" max="4616" width="11.33203125" bestFit="1" customWidth="1"/>
    <col min="4617" max="4617" width="10.6640625" customWidth="1"/>
    <col min="4618" max="4618" width="12.44140625" customWidth="1"/>
    <col min="4619" max="4619" width="11.33203125" bestFit="1" customWidth="1"/>
    <col min="4620" max="4620" width="10.44140625" customWidth="1"/>
    <col min="4621" max="4621" width="13.33203125" customWidth="1"/>
    <col min="4623" max="4623" width="10.33203125" bestFit="1" customWidth="1"/>
    <col min="4865" max="4865" width="3" customWidth="1"/>
    <col min="4866" max="4866" width="7.6640625" customWidth="1"/>
    <col min="4867" max="4867" width="11.88671875" customWidth="1"/>
    <col min="4868" max="4868" width="3.5546875" customWidth="1"/>
    <col min="4869" max="4869" width="12.33203125" customWidth="1"/>
    <col min="4870" max="4871" width="11.33203125" customWidth="1"/>
    <col min="4872" max="4872" width="11.33203125" bestFit="1" customWidth="1"/>
    <col min="4873" max="4873" width="10.6640625" customWidth="1"/>
    <col min="4874" max="4874" width="12.44140625" customWidth="1"/>
    <col min="4875" max="4875" width="11.33203125" bestFit="1" customWidth="1"/>
    <col min="4876" max="4876" width="10.44140625" customWidth="1"/>
    <col min="4877" max="4877" width="13.33203125" customWidth="1"/>
    <col min="4879" max="4879" width="10.33203125" bestFit="1" customWidth="1"/>
    <col min="5121" max="5121" width="3" customWidth="1"/>
    <col min="5122" max="5122" width="7.6640625" customWidth="1"/>
    <col min="5123" max="5123" width="11.88671875" customWidth="1"/>
    <col min="5124" max="5124" width="3.5546875" customWidth="1"/>
    <col min="5125" max="5125" width="12.33203125" customWidth="1"/>
    <col min="5126" max="5127" width="11.33203125" customWidth="1"/>
    <col min="5128" max="5128" width="11.33203125" bestFit="1" customWidth="1"/>
    <col min="5129" max="5129" width="10.6640625" customWidth="1"/>
    <col min="5130" max="5130" width="12.44140625" customWidth="1"/>
    <col min="5131" max="5131" width="11.33203125" bestFit="1" customWidth="1"/>
    <col min="5132" max="5132" width="10.44140625" customWidth="1"/>
    <col min="5133" max="5133" width="13.33203125" customWidth="1"/>
    <col min="5135" max="5135" width="10.33203125" bestFit="1" customWidth="1"/>
    <col min="5377" max="5377" width="3" customWidth="1"/>
    <col min="5378" max="5378" width="7.6640625" customWidth="1"/>
    <col min="5379" max="5379" width="11.88671875" customWidth="1"/>
    <col min="5380" max="5380" width="3.5546875" customWidth="1"/>
    <col min="5381" max="5381" width="12.33203125" customWidth="1"/>
    <col min="5382" max="5383" width="11.33203125" customWidth="1"/>
    <col min="5384" max="5384" width="11.33203125" bestFit="1" customWidth="1"/>
    <col min="5385" max="5385" width="10.6640625" customWidth="1"/>
    <col min="5386" max="5386" width="12.44140625" customWidth="1"/>
    <col min="5387" max="5387" width="11.33203125" bestFit="1" customWidth="1"/>
    <col min="5388" max="5388" width="10.44140625" customWidth="1"/>
    <col min="5389" max="5389" width="13.33203125" customWidth="1"/>
    <col min="5391" max="5391" width="10.33203125" bestFit="1" customWidth="1"/>
    <col min="5633" max="5633" width="3" customWidth="1"/>
    <col min="5634" max="5634" width="7.6640625" customWidth="1"/>
    <col min="5635" max="5635" width="11.88671875" customWidth="1"/>
    <col min="5636" max="5636" width="3.5546875" customWidth="1"/>
    <col min="5637" max="5637" width="12.33203125" customWidth="1"/>
    <col min="5638" max="5639" width="11.33203125" customWidth="1"/>
    <col min="5640" max="5640" width="11.33203125" bestFit="1" customWidth="1"/>
    <col min="5641" max="5641" width="10.6640625" customWidth="1"/>
    <col min="5642" max="5642" width="12.44140625" customWidth="1"/>
    <col min="5643" max="5643" width="11.33203125" bestFit="1" customWidth="1"/>
    <col min="5644" max="5644" width="10.44140625" customWidth="1"/>
    <col min="5645" max="5645" width="13.33203125" customWidth="1"/>
    <col min="5647" max="5647" width="10.33203125" bestFit="1" customWidth="1"/>
    <col min="5889" max="5889" width="3" customWidth="1"/>
    <col min="5890" max="5890" width="7.6640625" customWidth="1"/>
    <col min="5891" max="5891" width="11.88671875" customWidth="1"/>
    <col min="5892" max="5892" width="3.5546875" customWidth="1"/>
    <col min="5893" max="5893" width="12.33203125" customWidth="1"/>
    <col min="5894" max="5895" width="11.33203125" customWidth="1"/>
    <col min="5896" max="5896" width="11.33203125" bestFit="1" customWidth="1"/>
    <col min="5897" max="5897" width="10.6640625" customWidth="1"/>
    <col min="5898" max="5898" width="12.44140625" customWidth="1"/>
    <col min="5899" max="5899" width="11.33203125" bestFit="1" customWidth="1"/>
    <col min="5900" max="5900" width="10.44140625" customWidth="1"/>
    <col min="5901" max="5901" width="13.33203125" customWidth="1"/>
    <col min="5903" max="5903" width="10.33203125" bestFit="1" customWidth="1"/>
    <col min="6145" max="6145" width="3" customWidth="1"/>
    <col min="6146" max="6146" width="7.6640625" customWidth="1"/>
    <col min="6147" max="6147" width="11.88671875" customWidth="1"/>
    <col min="6148" max="6148" width="3.5546875" customWidth="1"/>
    <col min="6149" max="6149" width="12.33203125" customWidth="1"/>
    <col min="6150" max="6151" width="11.33203125" customWidth="1"/>
    <col min="6152" max="6152" width="11.33203125" bestFit="1" customWidth="1"/>
    <col min="6153" max="6153" width="10.6640625" customWidth="1"/>
    <col min="6154" max="6154" width="12.44140625" customWidth="1"/>
    <col min="6155" max="6155" width="11.33203125" bestFit="1" customWidth="1"/>
    <col min="6156" max="6156" width="10.44140625" customWidth="1"/>
    <col min="6157" max="6157" width="13.33203125" customWidth="1"/>
    <col min="6159" max="6159" width="10.33203125" bestFit="1" customWidth="1"/>
    <col min="6401" max="6401" width="3" customWidth="1"/>
    <col min="6402" max="6402" width="7.6640625" customWidth="1"/>
    <col min="6403" max="6403" width="11.88671875" customWidth="1"/>
    <col min="6404" max="6404" width="3.5546875" customWidth="1"/>
    <col min="6405" max="6405" width="12.33203125" customWidth="1"/>
    <col min="6406" max="6407" width="11.33203125" customWidth="1"/>
    <col min="6408" max="6408" width="11.33203125" bestFit="1" customWidth="1"/>
    <col min="6409" max="6409" width="10.6640625" customWidth="1"/>
    <col min="6410" max="6410" width="12.44140625" customWidth="1"/>
    <col min="6411" max="6411" width="11.33203125" bestFit="1" customWidth="1"/>
    <col min="6412" max="6412" width="10.44140625" customWidth="1"/>
    <col min="6413" max="6413" width="13.33203125" customWidth="1"/>
    <col min="6415" max="6415" width="10.33203125" bestFit="1" customWidth="1"/>
    <col min="6657" max="6657" width="3" customWidth="1"/>
    <col min="6658" max="6658" width="7.6640625" customWidth="1"/>
    <col min="6659" max="6659" width="11.88671875" customWidth="1"/>
    <col min="6660" max="6660" width="3.5546875" customWidth="1"/>
    <col min="6661" max="6661" width="12.33203125" customWidth="1"/>
    <col min="6662" max="6663" width="11.33203125" customWidth="1"/>
    <col min="6664" max="6664" width="11.33203125" bestFit="1" customWidth="1"/>
    <col min="6665" max="6665" width="10.6640625" customWidth="1"/>
    <col min="6666" max="6666" width="12.44140625" customWidth="1"/>
    <col min="6667" max="6667" width="11.33203125" bestFit="1" customWidth="1"/>
    <col min="6668" max="6668" width="10.44140625" customWidth="1"/>
    <col min="6669" max="6669" width="13.33203125" customWidth="1"/>
    <col min="6671" max="6671" width="10.33203125" bestFit="1" customWidth="1"/>
    <col min="6913" max="6913" width="3" customWidth="1"/>
    <col min="6914" max="6914" width="7.6640625" customWidth="1"/>
    <col min="6915" max="6915" width="11.88671875" customWidth="1"/>
    <col min="6916" max="6916" width="3.5546875" customWidth="1"/>
    <col min="6917" max="6917" width="12.33203125" customWidth="1"/>
    <col min="6918" max="6919" width="11.33203125" customWidth="1"/>
    <col min="6920" max="6920" width="11.33203125" bestFit="1" customWidth="1"/>
    <col min="6921" max="6921" width="10.6640625" customWidth="1"/>
    <col min="6922" max="6922" width="12.44140625" customWidth="1"/>
    <col min="6923" max="6923" width="11.33203125" bestFit="1" customWidth="1"/>
    <col min="6924" max="6924" width="10.44140625" customWidth="1"/>
    <col min="6925" max="6925" width="13.33203125" customWidth="1"/>
    <col min="6927" max="6927" width="10.33203125" bestFit="1" customWidth="1"/>
    <col min="7169" max="7169" width="3" customWidth="1"/>
    <col min="7170" max="7170" width="7.6640625" customWidth="1"/>
    <col min="7171" max="7171" width="11.88671875" customWidth="1"/>
    <col min="7172" max="7172" width="3.5546875" customWidth="1"/>
    <col min="7173" max="7173" width="12.33203125" customWidth="1"/>
    <col min="7174" max="7175" width="11.33203125" customWidth="1"/>
    <col min="7176" max="7176" width="11.33203125" bestFit="1" customWidth="1"/>
    <col min="7177" max="7177" width="10.6640625" customWidth="1"/>
    <col min="7178" max="7178" width="12.44140625" customWidth="1"/>
    <col min="7179" max="7179" width="11.33203125" bestFit="1" customWidth="1"/>
    <col min="7180" max="7180" width="10.44140625" customWidth="1"/>
    <col min="7181" max="7181" width="13.33203125" customWidth="1"/>
    <col min="7183" max="7183" width="10.33203125" bestFit="1" customWidth="1"/>
    <col min="7425" max="7425" width="3" customWidth="1"/>
    <col min="7426" max="7426" width="7.6640625" customWidth="1"/>
    <col min="7427" max="7427" width="11.88671875" customWidth="1"/>
    <col min="7428" max="7428" width="3.5546875" customWidth="1"/>
    <col min="7429" max="7429" width="12.33203125" customWidth="1"/>
    <col min="7430" max="7431" width="11.33203125" customWidth="1"/>
    <col min="7432" max="7432" width="11.33203125" bestFit="1" customWidth="1"/>
    <col min="7433" max="7433" width="10.6640625" customWidth="1"/>
    <col min="7434" max="7434" width="12.44140625" customWidth="1"/>
    <col min="7435" max="7435" width="11.33203125" bestFit="1" customWidth="1"/>
    <col min="7436" max="7436" width="10.44140625" customWidth="1"/>
    <col min="7437" max="7437" width="13.33203125" customWidth="1"/>
    <col min="7439" max="7439" width="10.33203125" bestFit="1" customWidth="1"/>
    <col min="7681" max="7681" width="3" customWidth="1"/>
    <col min="7682" max="7682" width="7.6640625" customWidth="1"/>
    <col min="7683" max="7683" width="11.88671875" customWidth="1"/>
    <col min="7684" max="7684" width="3.5546875" customWidth="1"/>
    <col min="7685" max="7685" width="12.33203125" customWidth="1"/>
    <col min="7686" max="7687" width="11.33203125" customWidth="1"/>
    <col min="7688" max="7688" width="11.33203125" bestFit="1" customWidth="1"/>
    <col min="7689" max="7689" width="10.6640625" customWidth="1"/>
    <col min="7690" max="7690" width="12.44140625" customWidth="1"/>
    <col min="7691" max="7691" width="11.33203125" bestFit="1" customWidth="1"/>
    <col min="7692" max="7692" width="10.44140625" customWidth="1"/>
    <col min="7693" max="7693" width="13.33203125" customWidth="1"/>
    <col min="7695" max="7695" width="10.33203125" bestFit="1" customWidth="1"/>
    <col min="7937" max="7937" width="3" customWidth="1"/>
    <col min="7938" max="7938" width="7.6640625" customWidth="1"/>
    <col min="7939" max="7939" width="11.88671875" customWidth="1"/>
    <col min="7940" max="7940" width="3.5546875" customWidth="1"/>
    <col min="7941" max="7941" width="12.33203125" customWidth="1"/>
    <col min="7942" max="7943" width="11.33203125" customWidth="1"/>
    <col min="7944" max="7944" width="11.33203125" bestFit="1" customWidth="1"/>
    <col min="7945" max="7945" width="10.6640625" customWidth="1"/>
    <col min="7946" max="7946" width="12.44140625" customWidth="1"/>
    <col min="7947" max="7947" width="11.33203125" bestFit="1" customWidth="1"/>
    <col min="7948" max="7948" width="10.44140625" customWidth="1"/>
    <col min="7949" max="7949" width="13.33203125" customWidth="1"/>
    <col min="7951" max="7951" width="10.33203125" bestFit="1" customWidth="1"/>
    <col min="8193" max="8193" width="3" customWidth="1"/>
    <col min="8194" max="8194" width="7.6640625" customWidth="1"/>
    <col min="8195" max="8195" width="11.88671875" customWidth="1"/>
    <col min="8196" max="8196" width="3.5546875" customWidth="1"/>
    <col min="8197" max="8197" width="12.33203125" customWidth="1"/>
    <col min="8198" max="8199" width="11.33203125" customWidth="1"/>
    <col min="8200" max="8200" width="11.33203125" bestFit="1" customWidth="1"/>
    <col min="8201" max="8201" width="10.6640625" customWidth="1"/>
    <col min="8202" max="8202" width="12.44140625" customWidth="1"/>
    <col min="8203" max="8203" width="11.33203125" bestFit="1" customWidth="1"/>
    <col min="8204" max="8204" width="10.44140625" customWidth="1"/>
    <col min="8205" max="8205" width="13.33203125" customWidth="1"/>
    <col min="8207" max="8207" width="10.33203125" bestFit="1" customWidth="1"/>
    <col min="8449" max="8449" width="3" customWidth="1"/>
    <col min="8450" max="8450" width="7.6640625" customWidth="1"/>
    <col min="8451" max="8451" width="11.88671875" customWidth="1"/>
    <col min="8452" max="8452" width="3.5546875" customWidth="1"/>
    <col min="8453" max="8453" width="12.33203125" customWidth="1"/>
    <col min="8454" max="8455" width="11.33203125" customWidth="1"/>
    <col min="8456" max="8456" width="11.33203125" bestFit="1" customWidth="1"/>
    <col min="8457" max="8457" width="10.6640625" customWidth="1"/>
    <col min="8458" max="8458" width="12.44140625" customWidth="1"/>
    <col min="8459" max="8459" width="11.33203125" bestFit="1" customWidth="1"/>
    <col min="8460" max="8460" width="10.44140625" customWidth="1"/>
    <col min="8461" max="8461" width="13.33203125" customWidth="1"/>
    <col min="8463" max="8463" width="10.33203125" bestFit="1" customWidth="1"/>
    <col min="8705" max="8705" width="3" customWidth="1"/>
    <col min="8706" max="8706" width="7.6640625" customWidth="1"/>
    <col min="8707" max="8707" width="11.88671875" customWidth="1"/>
    <col min="8708" max="8708" width="3.5546875" customWidth="1"/>
    <col min="8709" max="8709" width="12.33203125" customWidth="1"/>
    <col min="8710" max="8711" width="11.33203125" customWidth="1"/>
    <col min="8712" max="8712" width="11.33203125" bestFit="1" customWidth="1"/>
    <col min="8713" max="8713" width="10.6640625" customWidth="1"/>
    <col min="8714" max="8714" width="12.44140625" customWidth="1"/>
    <col min="8715" max="8715" width="11.33203125" bestFit="1" customWidth="1"/>
    <col min="8716" max="8716" width="10.44140625" customWidth="1"/>
    <col min="8717" max="8717" width="13.33203125" customWidth="1"/>
    <col min="8719" max="8719" width="10.33203125" bestFit="1" customWidth="1"/>
    <col min="8961" max="8961" width="3" customWidth="1"/>
    <col min="8962" max="8962" width="7.6640625" customWidth="1"/>
    <col min="8963" max="8963" width="11.88671875" customWidth="1"/>
    <col min="8964" max="8964" width="3.5546875" customWidth="1"/>
    <col min="8965" max="8965" width="12.33203125" customWidth="1"/>
    <col min="8966" max="8967" width="11.33203125" customWidth="1"/>
    <col min="8968" max="8968" width="11.33203125" bestFit="1" customWidth="1"/>
    <col min="8969" max="8969" width="10.6640625" customWidth="1"/>
    <col min="8970" max="8970" width="12.44140625" customWidth="1"/>
    <col min="8971" max="8971" width="11.33203125" bestFit="1" customWidth="1"/>
    <col min="8972" max="8972" width="10.44140625" customWidth="1"/>
    <col min="8973" max="8973" width="13.33203125" customWidth="1"/>
    <col min="8975" max="8975" width="10.33203125" bestFit="1" customWidth="1"/>
    <col min="9217" max="9217" width="3" customWidth="1"/>
    <col min="9218" max="9218" width="7.6640625" customWidth="1"/>
    <col min="9219" max="9219" width="11.88671875" customWidth="1"/>
    <col min="9220" max="9220" width="3.5546875" customWidth="1"/>
    <col min="9221" max="9221" width="12.33203125" customWidth="1"/>
    <col min="9222" max="9223" width="11.33203125" customWidth="1"/>
    <col min="9224" max="9224" width="11.33203125" bestFit="1" customWidth="1"/>
    <col min="9225" max="9225" width="10.6640625" customWidth="1"/>
    <col min="9226" max="9226" width="12.44140625" customWidth="1"/>
    <col min="9227" max="9227" width="11.33203125" bestFit="1" customWidth="1"/>
    <col min="9228" max="9228" width="10.44140625" customWidth="1"/>
    <col min="9229" max="9229" width="13.33203125" customWidth="1"/>
    <col min="9231" max="9231" width="10.33203125" bestFit="1" customWidth="1"/>
    <col min="9473" max="9473" width="3" customWidth="1"/>
    <col min="9474" max="9474" width="7.6640625" customWidth="1"/>
    <col min="9475" max="9475" width="11.88671875" customWidth="1"/>
    <col min="9476" max="9476" width="3.5546875" customWidth="1"/>
    <col min="9477" max="9477" width="12.33203125" customWidth="1"/>
    <col min="9478" max="9479" width="11.33203125" customWidth="1"/>
    <col min="9480" max="9480" width="11.33203125" bestFit="1" customWidth="1"/>
    <col min="9481" max="9481" width="10.6640625" customWidth="1"/>
    <col min="9482" max="9482" width="12.44140625" customWidth="1"/>
    <col min="9483" max="9483" width="11.33203125" bestFit="1" customWidth="1"/>
    <col min="9484" max="9484" width="10.44140625" customWidth="1"/>
    <col min="9485" max="9485" width="13.33203125" customWidth="1"/>
    <col min="9487" max="9487" width="10.33203125" bestFit="1" customWidth="1"/>
    <col min="9729" max="9729" width="3" customWidth="1"/>
    <col min="9730" max="9730" width="7.6640625" customWidth="1"/>
    <col min="9731" max="9731" width="11.88671875" customWidth="1"/>
    <col min="9732" max="9732" width="3.5546875" customWidth="1"/>
    <col min="9733" max="9733" width="12.33203125" customWidth="1"/>
    <col min="9734" max="9735" width="11.33203125" customWidth="1"/>
    <col min="9736" max="9736" width="11.33203125" bestFit="1" customWidth="1"/>
    <col min="9737" max="9737" width="10.6640625" customWidth="1"/>
    <col min="9738" max="9738" width="12.44140625" customWidth="1"/>
    <col min="9739" max="9739" width="11.33203125" bestFit="1" customWidth="1"/>
    <col min="9740" max="9740" width="10.44140625" customWidth="1"/>
    <col min="9741" max="9741" width="13.33203125" customWidth="1"/>
    <col min="9743" max="9743" width="10.33203125" bestFit="1" customWidth="1"/>
    <col min="9985" max="9985" width="3" customWidth="1"/>
    <col min="9986" max="9986" width="7.6640625" customWidth="1"/>
    <col min="9987" max="9987" width="11.88671875" customWidth="1"/>
    <col min="9988" max="9988" width="3.5546875" customWidth="1"/>
    <col min="9989" max="9989" width="12.33203125" customWidth="1"/>
    <col min="9990" max="9991" width="11.33203125" customWidth="1"/>
    <col min="9992" max="9992" width="11.33203125" bestFit="1" customWidth="1"/>
    <col min="9993" max="9993" width="10.6640625" customWidth="1"/>
    <col min="9994" max="9994" width="12.44140625" customWidth="1"/>
    <col min="9995" max="9995" width="11.33203125" bestFit="1" customWidth="1"/>
    <col min="9996" max="9996" width="10.44140625" customWidth="1"/>
    <col min="9997" max="9997" width="13.33203125" customWidth="1"/>
    <col min="9999" max="9999" width="10.33203125" bestFit="1" customWidth="1"/>
    <col min="10241" max="10241" width="3" customWidth="1"/>
    <col min="10242" max="10242" width="7.6640625" customWidth="1"/>
    <col min="10243" max="10243" width="11.88671875" customWidth="1"/>
    <col min="10244" max="10244" width="3.5546875" customWidth="1"/>
    <col min="10245" max="10245" width="12.33203125" customWidth="1"/>
    <col min="10246" max="10247" width="11.33203125" customWidth="1"/>
    <col min="10248" max="10248" width="11.33203125" bestFit="1" customWidth="1"/>
    <col min="10249" max="10249" width="10.6640625" customWidth="1"/>
    <col min="10250" max="10250" width="12.44140625" customWidth="1"/>
    <col min="10251" max="10251" width="11.33203125" bestFit="1" customWidth="1"/>
    <col min="10252" max="10252" width="10.44140625" customWidth="1"/>
    <col min="10253" max="10253" width="13.33203125" customWidth="1"/>
    <col min="10255" max="10255" width="10.33203125" bestFit="1" customWidth="1"/>
    <col min="10497" max="10497" width="3" customWidth="1"/>
    <col min="10498" max="10498" width="7.6640625" customWidth="1"/>
    <col min="10499" max="10499" width="11.88671875" customWidth="1"/>
    <col min="10500" max="10500" width="3.5546875" customWidth="1"/>
    <col min="10501" max="10501" width="12.33203125" customWidth="1"/>
    <col min="10502" max="10503" width="11.33203125" customWidth="1"/>
    <col min="10504" max="10504" width="11.33203125" bestFit="1" customWidth="1"/>
    <col min="10505" max="10505" width="10.6640625" customWidth="1"/>
    <col min="10506" max="10506" width="12.44140625" customWidth="1"/>
    <col min="10507" max="10507" width="11.33203125" bestFit="1" customWidth="1"/>
    <col min="10508" max="10508" width="10.44140625" customWidth="1"/>
    <col min="10509" max="10509" width="13.33203125" customWidth="1"/>
    <col min="10511" max="10511" width="10.33203125" bestFit="1" customWidth="1"/>
    <col min="10753" max="10753" width="3" customWidth="1"/>
    <col min="10754" max="10754" width="7.6640625" customWidth="1"/>
    <col min="10755" max="10755" width="11.88671875" customWidth="1"/>
    <col min="10756" max="10756" width="3.5546875" customWidth="1"/>
    <col min="10757" max="10757" width="12.33203125" customWidth="1"/>
    <col min="10758" max="10759" width="11.33203125" customWidth="1"/>
    <col min="10760" max="10760" width="11.33203125" bestFit="1" customWidth="1"/>
    <col min="10761" max="10761" width="10.6640625" customWidth="1"/>
    <col min="10762" max="10762" width="12.44140625" customWidth="1"/>
    <col min="10763" max="10763" width="11.33203125" bestFit="1" customWidth="1"/>
    <col min="10764" max="10764" width="10.44140625" customWidth="1"/>
    <col min="10765" max="10765" width="13.33203125" customWidth="1"/>
    <col min="10767" max="10767" width="10.33203125" bestFit="1" customWidth="1"/>
    <col min="11009" max="11009" width="3" customWidth="1"/>
    <col min="11010" max="11010" width="7.6640625" customWidth="1"/>
    <col min="11011" max="11011" width="11.88671875" customWidth="1"/>
    <col min="11012" max="11012" width="3.5546875" customWidth="1"/>
    <col min="11013" max="11013" width="12.33203125" customWidth="1"/>
    <col min="11014" max="11015" width="11.33203125" customWidth="1"/>
    <col min="11016" max="11016" width="11.33203125" bestFit="1" customWidth="1"/>
    <col min="11017" max="11017" width="10.6640625" customWidth="1"/>
    <col min="11018" max="11018" width="12.44140625" customWidth="1"/>
    <col min="11019" max="11019" width="11.33203125" bestFit="1" customWidth="1"/>
    <col min="11020" max="11020" width="10.44140625" customWidth="1"/>
    <col min="11021" max="11021" width="13.33203125" customWidth="1"/>
    <col min="11023" max="11023" width="10.33203125" bestFit="1" customWidth="1"/>
    <col min="11265" max="11265" width="3" customWidth="1"/>
    <col min="11266" max="11266" width="7.6640625" customWidth="1"/>
    <col min="11267" max="11267" width="11.88671875" customWidth="1"/>
    <col min="11268" max="11268" width="3.5546875" customWidth="1"/>
    <col min="11269" max="11269" width="12.33203125" customWidth="1"/>
    <col min="11270" max="11271" width="11.33203125" customWidth="1"/>
    <col min="11272" max="11272" width="11.33203125" bestFit="1" customWidth="1"/>
    <col min="11273" max="11273" width="10.6640625" customWidth="1"/>
    <col min="11274" max="11274" width="12.44140625" customWidth="1"/>
    <col min="11275" max="11275" width="11.33203125" bestFit="1" customWidth="1"/>
    <col min="11276" max="11276" width="10.44140625" customWidth="1"/>
    <col min="11277" max="11277" width="13.33203125" customWidth="1"/>
    <col min="11279" max="11279" width="10.33203125" bestFit="1" customWidth="1"/>
    <col min="11521" max="11521" width="3" customWidth="1"/>
    <col min="11522" max="11522" width="7.6640625" customWidth="1"/>
    <col min="11523" max="11523" width="11.88671875" customWidth="1"/>
    <col min="11524" max="11524" width="3.5546875" customWidth="1"/>
    <col min="11525" max="11525" width="12.33203125" customWidth="1"/>
    <col min="11526" max="11527" width="11.33203125" customWidth="1"/>
    <col min="11528" max="11528" width="11.33203125" bestFit="1" customWidth="1"/>
    <col min="11529" max="11529" width="10.6640625" customWidth="1"/>
    <col min="11530" max="11530" width="12.44140625" customWidth="1"/>
    <col min="11531" max="11531" width="11.33203125" bestFit="1" customWidth="1"/>
    <col min="11532" max="11532" width="10.44140625" customWidth="1"/>
    <col min="11533" max="11533" width="13.33203125" customWidth="1"/>
    <col min="11535" max="11535" width="10.33203125" bestFit="1" customWidth="1"/>
    <col min="11777" max="11777" width="3" customWidth="1"/>
    <col min="11778" max="11778" width="7.6640625" customWidth="1"/>
    <col min="11779" max="11779" width="11.88671875" customWidth="1"/>
    <col min="11780" max="11780" width="3.5546875" customWidth="1"/>
    <col min="11781" max="11781" width="12.33203125" customWidth="1"/>
    <col min="11782" max="11783" width="11.33203125" customWidth="1"/>
    <col min="11784" max="11784" width="11.33203125" bestFit="1" customWidth="1"/>
    <col min="11785" max="11785" width="10.6640625" customWidth="1"/>
    <col min="11786" max="11786" width="12.44140625" customWidth="1"/>
    <col min="11787" max="11787" width="11.33203125" bestFit="1" customWidth="1"/>
    <col min="11788" max="11788" width="10.44140625" customWidth="1"/>
    <col min="11789" max="11789" width="13.33203125" customWidth="1"/>
    <col min="11791" max="11791" width="10.33203125" bestFit="1" customWidth="1"/>
    <col min="12033" max="12033" width="3" customWidth="1"/>
    <col min="12034" max="12034" width="7.6640625" customWidth="1"/>
    <col min="12035" max="12035" width="11.88671875" customWidth="1"/>
    <col min="12036" max="12036" width="3.5546875" customWidth="1"/>
    <col min="12037" max="12037" width="12.33203125" customWidth="1"/>
    <col min="12038" max="12039" width="11.33203125" customWidth="1"/>
    <col min="12040" max="12040" width="11.33203125" bestFit="1" customWidth="1"/>
    <col min="12041" max="12041" width="10.6640625" customWidth="1"/>
    <col min="12042" max="12042" width="12.44140625" customWidth="1"/>
    <col min="12043" max="12043" width="11.33203125" bestFit="1" customWidth="1"/>
    <col min="12044" max="12044" width="10.44140625" customWidth="1"/>
    <col min="12045" max="12045" width="13.33203125" customWidth="1"/>
    <col min="12047" max="12047" width="10.33203125" bestFit="1" customWidth="1"/>
    <col min="12289" max="12289" width="3" customWidth="1"/>
    <col min="12290" max="12290" width="7.6640625" customWidth="1"/>
    <col min="12291" max="12291" width="11.88671875" customWidth="1"/>
    <col min="12292" max="12292" width="3.5546875" customWidth="1"/>
    <col min="12293" max="12293" width="12.33203125" customWidth="1"/>
    <col min="12294" max="12295" width="11.33203125" customWidth="1"/>
    <col min="12296" max="12296" width="11.33203125" bestFit="1" customWidth="1"/>
    <col min="12297" max="12297" width="10.6640625" customWidth="1"/>
    <col min="12298" max="12298" width="12.44140625" customWidth="1"/>
    <col min="12299" max="12299" width="11.33203125" bestFit="1" customWidth="1"/>
    <col min="12300" max="12300" width="10.44140625" customWidth="1"/>
    <col min="12301" max="12301" width="13.33203125" customWidth="1"/>
    <col min="12303" max="12303" width="10.33203125" bestFit="1" customWidth="1"/>
    <col min="12545" max="12545" width="3" customWidth="1"/>
    <col min="12546" max="12546" width="7.6640625" customWidth="1"/>
    <col min="12547" max="12547" width="11.88671875" customWidth="1"/>
    <col min="12548" max="12548" width="3.5546875" customWidth="1"/>
    <col min="12549" max="12549" width="12.33203125" customWidth="1"/>
    <col min="12550" max="12551" width="11.33203125" customWidth="1"/>
    <col min="12552" max="12552" width="11.33203125" bestFit="1" customWidth="1"/>
    <col min="12553" max="12553" width="10.6640625" customWidth="1"/>
    <col min="12554" max="12554" width="12.44140625" customWidth="1"/>
    <col min="12555" max="12555" width="11.33203125" bestFit="1" customWidth="1"/>
    <col min="12556" max="12556" width="10.44140625" customWidth="1"/>
    <col min="12557" max="12557" width="13.33203125" customWidth="1"/>
    <col min="12559" max="12559" width="10.33203125" bestFit="1" customWidth="1"/>
    <col min="12801" max="12801" width="3" customWidth="1"/>
    <col min="12802" max="12802" width="7.6640625" customWidth="1"/>
    <col min="12803" max="12803" width="11.88671875" customWidth="1"/>
    <col min="12804" max="12804" width="3.5546875" customWidth="1"/>
    <col min="12805" max="12805" width="12.33203125" customWidth="1"/>
    <col min="12806" max="12807" width="11.33203125" customWidth="1"/>
    <col min="12808" max="12808" width="11.33203125" bestFit="1" customWidth="1"/>
    <col min="12809" max="12809" width="10.6640625" customWidth="1"/>
    <col min="12810" max="12810" width="12.44140625" customWidth="1"/>
    <col min="12811" max="12811" width="11.33203125" bestFit="1" customWidth="1"/>
    <col min="12812" max="12812" width="10.44140625" customWidth="1"/>
    <col min="12813" max="12813" width="13.33203125" customWidth="1"/>
    <col min="12815" max="12815" width="10.33203125" bestFit="1" customWidth="1"/>
    <col min="13057" max="13057" width="3" customWidth="1"/>
    <col min="13058" max="13058" width="7.6640625" customWidth="1"/>
    <col min="13059" max="13059" width="11.88671875" customWidth="1"/>
    <col min="13060" max="13060" width="3.5546875" customWidth="1"/>
    <col min="13061" max="13061" width="12.33203125" customWidth="1"/>
    <col min="13062" max="13063" width="11.33203125" customWidth="1"/>
    <col min="13064" max="13064" width="11.33203125" bestFit="1" customWidth="1"/>
    <col min="13065" max="13065" width="10.6640625" customWidth="1"/>
    <col min="13066" max="13066" width="12.44140625" customWidth="1"/>
    <col min="13067" max="13067" width="11.33203125" bestFit="1" customWidth="1"/>
    <col min="13068" max="13068" width="10.44140625" customWidth="1"/>
    <col min="13069" max="13069" width="13.33203125" customWidth="1"/>
    <col min="13071" max="13071" width="10.33203125" bestFit="1" customWidth="1"/>
    <col min="13313" max="13313" width="3" customWidth="1"/>
    <col min="13314" max="13314" width="7.6640625" customWidth="1"/>
    <col min="13315" max="13315" width="11.88671875" customWidth="1"/>
    <col min="13316" max="13316" width="3.5546875" customWidth="1"/>
    <col min="13317" max="13317" width="12.33203125" customWidth="1"/>
    <col min="13318" max="13319" width="11.33203125" customWidth="1"/>
    <col min="13320" max="13320" width="11.33203125" bestFit="1" customWidth="1"/>
    <col min="13321" max="13321" width="10.6640625" customWidth="1"/>
    <col min="13322" max="13322" width="12.44140625" customWidth="1"/>
    <col min="13323" max="13323" width="11.33203125" bestFit="1" customWidth="1"/>
    <col min="13324" max="13324" width="10.44140625" customWidth="1"/>
    <col min="13325" max="13325" width="13.33203125" customWidth="1"/>
    <col min="13327" max="13327" width="10.33203125" bestFit="1" customWidth="1"/>
    <col min="13569" max="13569" width="3" customWidth="1"/>
    <col min="13570" max="13570" width="7.6640625" customWidth="1"/>
    <col min="13571" max="13571" width="11.88671875" customWidth="1"/>
    <col min="13572" max="13572" width="3.5546875" customWidth="1"/>
    <col min="13573" max="13573" width="12.33203125" customWidth="1"/>
    <col min="13574" max="13575" width="11.33203125" customWidth="1"/>
    <col min="13576" max="13576" width="11.33203125" bestFit="1" customWidth="1"/>
    <col min="13577" max="13577" width="10.6640625" customWidth="1"/>
    <col min="13578" max="13578" width="12.44140625" customWidth="1"/>
    <col min="13579" max="13579" width="11.33203125" bestFit="1" customWidth="1"/>
    <col min="13580" max="13580" width="10.44140625" customWidth="1"/>
    <col min="13581" max="13581" width="13.33203125" customWidth="1"/>
    <col min="13583" max="13583" width="10.33203125" bestFit="1" customWidth="1"/>
    <col min="13825" max="13825" width="3" customWidth="1"/>
    <col min="13826" max="13826" width="7.6640625" customWidth="1"/>
    <col min="13827" max="13827" width="11.88671875" customWidth="1"/>
    <col min="13828" max="13828" width="3.5546875" customWidth="1"/>
    <col min="13829" max="13829" width="12.33203125" customWidth="1"/>
    <col min="13830" max="13831" width="11.33203125" customWidth="1"/>
    <col min="13832" max="13832" width="11.33203125" bestFit="1" customWidth="1"/>
    <col min="13833" max="13833" width="10.6640625" customWidth="1"/>
    <col min="13834" max="13834" width="12.44140625" customWidth="1"/>
    <col min="13835" max="13835" width="11.33203125" bestFit="1" customWidth="1"/>
    <col min="13836" max="13836" width="10.44140625" customWidth="1"/>
    <col min="13837" max="13837" width="13.33203125" customWidth="1"/>
    <col min="13839" max="13839" width="10.33203125" bestFit="1" customWidth="1"/>
    <col min="14081" max="14081" width="3" customWidth="1"/>
    <col min="14082" max="14082" width="7.6640625" customWidth="1"/>
    <col min="14083" max="14083" width="11.88671875" customWidth="1"/>
    <col min="14084" max="14084" width="3.5546875" customWidth="1"/>
    <col min="14085" max="14085" width="12.33203125" customWidth="1"/>
    <col min="14086" max="14087" width="11.33203125" customWidth="1"/>
    <col min="14088" max="14088" width="11.33203125" bestFit="1" customWidth="1"/>
    <col min="14089" max="14089" width="10.6640625" customWidth="1"/>
    <col min="14090" max="14090" width="12.44140625" customWidth="1"/>
    <col min="14091" max="14091" width="11.33203125" bestFit="1" customWidth="1"/>
    <col min="14092" max="14092" width="10.44140625" customWidth="1"/>
    <col min="14093" max="14093" width="13.33203125" customWidth="1"/>
    <col min="14095" max="14095" width="10.33203125" bestFit="1" customWidth="1"/>
    <col min="14337" max="14337" width="3" customWidth="1"/>
    <col min="14338" max="14338" width="7.6640625" customWidth="1"/>
    <col min="14339" max="14339" width="11.88671875" customWidth="1"/>
    <col min="14340" max="14340" width="3.5546875" customWidth="1"/>
    <col min="14341" max="14341" width="12.33203125" customWidth="1"/>
    <col min="14342" max="14343" width="11.33203125" customWidth="1"/>
    <col min="14344" max="14344" width="11.33203125" bestFit="1" customWidth="1"/>
    <col min="14345" max="14345" width="10.6640625" customWidth="1"/>
    <col min="14346" max="14346" width="12.44140625" customWidth="1"/>
    <col min="14347" max="14347" width="11.33203125" bestFit="1" customWidth="1"/>
    <col min="14348" max="14348" width="10.44140625" customWidth="1"/>
    <col min="14349" max="14349" width="13.33203125" customWidth="1"/>
    <col min="14351" max="14351" width="10.33203125" bestFit="1" customWidth="1"/>
    <col min="14593" max="14593" width="3" customWidth="1"/>
    <col min="14594" max="14594" width="7.6640625" customWidth="1"/>
    <col min="14595" max="14595" width="11.88671875" customWidth="1"/>
    <col min="14596" max="14596" width="3.5546875" customWidth="1"/>
    <col min="14597" max="14597" width="12.33203125" customWidth="1"/>
    <col min="14598" max="14599" width="11.33203125" customWidth="1"/>
    <col min="14600" max="14600" width="11.33203125" bestFit="1" customWidth="1"/>
    <col min="14601" max="14601" width="10.6640625" customWidth="1"/>
    <col min="14602" max="14602" width="12.44140625" customWidth="1"/>
    <col min="14603" max="14603" width="11.33203125" bestFit="1" customWidth="1"/>
    <col min="14604" max="14604" width="10.44140625" customWidth="1"/>
    <col min="14605" max="14605" width="13.33203125" customWidth="1"/>
    <col min="14607" max="14607" width="10.33203125" bestFit="1" customWidth="1"/>
    <col min="14849" max="14849" width="3" customWidth="1"/>
    <col min="14850" max="14850" width="7.6640625" customWidth="1"/>
    <col min="14851" max="14851" width="11.88671875" customWidth="1"/>
    <col min="14852" max="14852" width="3.5546875" customWidth="1"/>
    <col min="14853" max="14853" width="12.33203125" customWidth="1"/>
    <col min="14854" max="14855" width="11.33203125" customWidth="1"/>
    <col min="14856" max="14856" width="11.33203125" bestFit="1" customWidth="1"/>
    <col min="14857" max="14857" width="10.6640625" customWidth="1"/>
    <col min="14858" max="14858" width="12.44140625" customWidth="1"/>
    <col min="14859" max="14859" width="11.33203125" bestFit="1" customWidth="1"/>
    <col min="14860" max="14860" width="10.44140625" customWidth="1"/>
    <col min="14861" max="14861" width="13.33203125" customWidth="1"/>
    <col min="14863" max="14863" width="10.33203125" bestFit="1" customWidth="1"/>
    <col min="15105" max="15105" width="3" customWidth="1"/>
    <col min="15106" max="15106" width="7.6640625" customWidth="1"/>
    <col min="15107" max="15107" width="11.88671875" customWidth="1"/>
    <col min="15108" max="15108" width="3.5546875" customWidth="1"/>
    <col min="15109" max="15109" width="12.33203125" customWidth="1"/>
    <col min="15110" max="15111" width="11.33203125" customWidth="1"/>
    <col min="15112" max="15112" width="11.33203125" bestFit="1" customWidth="1"/>
    <col min="15113" max="15113" width="10.6640625" customWidth="1"/>
    <col min="15114" max="15114" width="12.44140625" customWidth="1"/>
    <col min="15115" max="15115" width="11.33203125" bestFit="1" customWidth="1"/>
    <col min="15116" max="15116" width="10.44140625" customWidth="1"/>
    <col min="15117" max="15117" width="13.33203125" customWidth="1"/>
    <col min="15119" max="15119" width="10.33203125" bestFit="1" customWidth="1"/>
    <col min="15361" max="15361" width="3" customWidth="1"/>
    <col min="15362" max="15362" width="7.6640625" customWidth="1"/>
    <col min="15363" max="15363" width="11.88671875" customWidth="1"/>
    <col min="15364" max="15364" width="3.5546875" customWidth="1"/>
    <col min="15365" max="15365" width="12.33203125" customWidth="1"/>
    <col min="15366" max="15367" width="11.33203125" customWidth="1"/>
    <col min="15368" max="15368" width="11.33203125" bestFit="1" customWidth="1"/>
    <col min="15369" max="15369" width="10.6640625" customWidth="1"/>
    <col min="15370" max="15370" width="12.44140625" customWidth="1"/>
    <col min="15371" max="15371" width="11.33203125" bestFit="1" customWidth="1"/>
    <col min="15372" max="15372" width="10.44140625" customWidth="1"/>
    <col min="15373" max="15373" width="13.33203125" customWidth="1"/>
    <col min="15375" max="15375" width="10.33203125" bestFit="1" customWidth="1"/>
    <col min="15617" max="15617" width="3" customWidth="1"/>
    <col min="15618" max="15618" width="7.6640625" customWidth="1"/>
    <col min="15619" max="15619" width="11.88671875" customWidth="1"/>
    <col min="15620" max="15620" width="3.5546875" customWidth="1"/>
    <col min="15621" max="15621" width="12.33203125" customWidth="1"/>
    <col min="15622" max="15623" width="11.33203125" customWidth="1"/>
    <col min="15624" max="15624" width="11.33203125" bestFit="1" customWidth="1"/>
    <col min="15625" max="15625" width="10.6640625" customWidth="1"/>
    <col min="15626" max="15626" width="12.44140625" customWidth="1"/>
    <col min="15627" max="15627" width="11.33203125" bestFit="1" customWidth="1"/>
    <col min="15628" max="15628" width="10.44140625" customWidth="1"/>
    <col min="15629" max="15629" width="13.33203125" customWidth="1"/>
    <col min="15631" max="15631" width="10.33203125" bestFit="1" customWidth="1"/>
    <col min="15873" max="15873" width="3" customWidth="1"/>
    <col min="15874" max="15874" width="7.6640625" customWidth="1"/>
    <col min="15875" max="15875" width="11.88671875" customWidth="1"/>
    <col min="15876" max="15876" width="3.5546875" customWidth="1"/>
    <col min="15877" max="15877" width="12.33203125" customWidth="1"/>
    <col min="15878" max="15879" width="11.33203125" customWidth="1"/>
    <col min="15880" max="15880" width="11.33203125" bestFit="1" customWidth="1"/>
    <col min="15881" max="15881" width="10.6640625" customWidth="1"/>
    <col min="15882" max="15882" width="12.44140625" customWidth="1"/>
    <col min="15883" max="15883" width="11.33203125" bestFit="1" customWidth="1"/>
    <col min="15884" max="15884" width="10.44140625" customWidth="1"/>
    <col min="15885" max="15885" width="13.33203125" customWidth="1"/>
    <col min="15887" max="15887" width="10.33203125" bestFit="1" customWidth="1"/>
    <col min="16129" max="16129" width="3" customWidth="1"/>
    <col min="16130" max="16130" width="7.6640625" customWidth="1"/>
    <col min="16131" max="16131" width="11.88671875" customWidth="1"/>
    <col min="16132" max="16132" width="3.5546875" customWidth="1"/>
    <col min="16133" max="16133" width="12.33203125" customWidth="1"/>
    <col min="16134" max="16135" width="11.33203125" customWidth="1"/>
    <col min="16136" max="16136" width="11.33203125" bestFit="1" customWidth="1"/>
    <col min="16137" max="16137" width="10.6640625" customWidth="1"/>
    <col min="16138" max="16138" width="12.44140625" customWidth="1"/>
    <col min="16139" max="16139" width="11.33203125" bestFit="1" customWidth="1"/>
    <col min="16140" max="16140" width="10.44140625" customWidth="1"/>
    <col min="16141" max="16141" width="13.33203125" customWidth="1"/>
    <col min="16143" max="16143" width="10.33203125" bestFit="1" customWidth="1"/>
  </cols>
  <sheetData>
    <row r="1" spans="1:15" ht="34.5" customHeight="1">
      <c r="A1" s="770" t="s">
        <v>348</v>
      </c>
      <c r="B1" s="770"/>
      <c r="C1" s="770"/>
      <c r="D1" s="770"/>
      <c r="E1" s="770"/>
      <c r="F1" s="770"/>
      <c r="G1" s="770"/>
      <c r="H1" s="770"/>
      <c r="I1" s="770"/>
      <c r="J1" s="770"/>
      <c r="K1" s="770"/>
      <c r="L1" s="770"/>
      <c r="M1" s="770"/>
    </row>
    <row r="2" spans="1:15" ht="17.399999999999999">
      <c r="A2" s="2" t="s">
        <v>0</v>
      </c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</row>
    <row r="3" spans="1:15" ht="15" thickBot="1"/>
    <row r="4" spans="1:15" ht="51.75" customHeight="1" thickBot="1">
      <c r="A4" s="771" t="s">
        <v>85</v>
      </c>
      <c r="B4" s="772"/>
      <c r="C4" s="773"/>
      <c r="D4" s="152" t="s">
        <v>56</v>
      </c>
      <c r="E4" s="153" t="s">
        <v>48</v>
      </c>
      <c r="F4" s="154" t="s">
        <v>161</v>
      </c>
      <c r="G4" s="154" t="s">
        <v>86</v>
      </c>
      <c r="H4" s="155" t="s">
        <v>51</v>
      </c>
      <c r="I4" s="155" t="s">
        <v>52</v>
      </c>
      <c r="J4" s="155" t="s">
        <v>49</v>
      </c>
      <c r="K4" s="156" t="s">
        <v>53</v>
      </c>
      <c r="L4" s="156" t="s">
        <v>349</v>
      </c>
      <c r="M4" s="157" t="s">
        <v>87</v>
      </c>
    </row>
    <row r="5" spans="1:15">
      <c r="A5" s="158" t="s">
        <v>88</v>
      </c>
      <c r="B5" s="22"/>
      <c r="C5" s="22"/>
      <c r="D5" s="774" t="s">
        <v>89</v>
      </c>
      <c r="E5" s="597">
        <f t="shared" ref="E5:L5" si="0">E6+E7</f>
        <v>30186939</v>
      </c>
      <c r="F5" s="598">
        <f t="shared" si="0"/>
        <v>36911391</v>
      </c>
      <c r="G5" s="598">
        <f t="shared" si="0"/>
        <v>137277043</v>
      </c>
      <c r="H5" s="598">
        <f t="shared" si="0"/>
        <v>16055000</v>
      </c>
      <c r="I5" s="598">
        <f t="shared" si="0"/>
        <v>138025844</v>
      </c>
      <c r="J5" s="598">
        <f t="shared" si="0"/>
        <v>83532938</v>
      </c>
      <c r="K5" s="597">
        <f>K6+K7</f>
        <v>228304305</v>
      </c>
      <c r="L5" s="597">
        <f t="shared" si="0"/>
        <v>7723617</v>
      </c>
      <c r="M5" s="159">
        <f>SUM(E5:L5)</f>
        <v>678017077</v>
      </c>
    </row>
    <row r="6" spans="1:15" ht="15" customHeight="1">
      <c r="A6" s="160" t="s">
        <v>90</v>
      </c>
      <c r="B6" s="8"/>
      <c r="C6" s="8"/>
      <c r="D6" s="775"/>
      <c r="E6" s="599">
        <v>3150000</v>
      </c>
      <c r="F6" s="599">
        <v>1600000</v>
      </c>
      <c r="G6" s="599">
        <v>17727800</v>
      </c>
      <c r="H6" s="599">
        <v>810000</v>
      </c>
      <c r="I6" s="599">
        <v>49890000</v>
      </c>
      <c r="J6" s="599">
        <v>2317000</v>
      </c>
      <c r="K6" s="599">
        <v>7050000</v>
      </c>
      <c r="L6" s="599">
        <f>930000+750000</f>
        <v>1680000</v>
      </c>
      <c r="M6" s="161">
        <f t="shared" ref="M6:M48" si="1">SUM(E6:L6)</f>
        <v>84224800</v>
      </c>
    </row>
    <row r="7" spans="1:15">
      <c r="A7" s="160" t="s">
        <v>60</v>
      </c>
      <c r="B7" s="8"/>
      <c r="C7" s="8"/>
      <c r="D7" s="775"/>
      <c r="E7" s="162">
        <v>27036939</v>
      </c>
      <c r="F7" s="162">
        <v>35311391</v>
      </c>
      <c r="G7" s="162">
        <v>119549243</v>
      </c>
      <c r="H7" s="162">
        <v>15245000</v>
      </c>
      <c r="I7" s="162">
        <v>88135844</v>
      </c>
      <c r="J7" s="162">
        <v>81215938</v>
      </c>
      <c r="K7" s="162">
        <v>221254305</v>
      </c>
      <c r="L7" s="162">
        <v>6043617</v>
      </c>
      <c r="M7" s="163">
        <f>SUM(E7:L7)</f>
        <v>593792277</v>
      </c>
      <c r="O7" s="17"/>
    </row>
    <row r="8" spans="1:15">
      <c r="A8" s="762" t="s">
        <v>32</v>
      </c>
      <c r="B8" s="600" t="s">
        <v>91</v>
      </c>
      <c r="C8" s="601"/>
      <c r="D8" s="775"/>
      <c r="E8" s="602">
        <f t="shared" ref="E8:L8" si="2">E9+E10</f>
        <v>14446823</v>
      </c>
      <c r="F8" s="602">
        <f t="shared" si="2"/>
        <v>19590282</v>
      </c>
      <c r="G8" s="602">
        <f>G9+G10</f>
        <v>49259202</v>
      </c>
      <c r="H8" s="602">
        <f t="shared" si="2"/>
        <v>0</v>
      </c>
      <c r="I8" s="602">
        <f t="shared" si="2"/>
        <v>54428494</v>
      </c>
      <c r="J8" s="602">
        <f t="shared" si="2"/>
        <v>48804924</v>
      </c>
      <c r="K8" s="602">
        <f>K9+K10</f>
        <v>75838941</v>
      </c>
      <c r="L8" s="602">
        <f t="shared" si="2"/>
        <v>3369263</v>
      </c>
      <c r="M8" s="164">
        <f t="shared" si="1"/>
        <v>265737929</v>
      </c>
    </row>
    <row r="9" spans="1:15" ht="15" customHeight="1">
      <c r="A9" s="763"/>
      <c r="B9" s="765" t="s">
        <v>32</v>
      </c>
      <c r="C9" s="603" t="s">
        <v>63</v>
      </c>
      <c r="D9" s="775"/>
      <c r="E9" s="24">
        <v>13690823</v>
      </c>
      <c r="F9" s="604">
        <v>19235282</v>
      </c>
      <c r="G9" s="604">
        <v>48919202</v>
      </c>
      <c r="H9" s="604">
        <v>0</v>
      </c>
      <c r="I9" s="604">
        <v>43707762</v>
      </c>
      <c r="J9" s="604">
        <v>40916524</v>
      </c>
      <c r="K9" s="604">
        <v>30425748</v>
      </c>
      <c r="L9" s="604">
        <v>2479263</v>
      </c>
      <c r="M9" s="164">
        <f t="shared" si="1"/>
        <v>199374604</v>
      </c>
    </row>
    <row r="10" spans="1:15">
      <c r="A10" s="763"/>
      <c r="B10" s="714"/>
      <c r="C10" s="605" t="s">
        <v>64</v>
      </c>
      <c r="D10" s="775"/>
      <c r="E10" s="604">
        <v>756000</v>
      </c>
      <c r="F10" s="604">
        <v>355000</v>
      </c>
      <c r="G10" s="604">
        <v>340000</v>
      </c>
      <c r="H10" s="604">
        <v>0</v>
      </c>
      <c r="I10" s="604">
        <v>10720732</v>
      </c>
      <c r="J10" s="604">
        <v>7888400</v>
      </c>
      <c r="K10" s="604">
        <v>45413193</v>
      </c>
      <c r="L10" s="604">
        <v>890000</v>
      </c>
      <c r="M10" s="164">
        <f t="shared" si="1"/>
        <v>66363325</v>
      </c>
    </row>
    <row r="11" spans="1:15">
      <c r="A11" s="763"/>
      <c r="B11" s="23" t="s">
        <v>92</v>
      </c>
      <c r="C11" s="25"/>
      <c r="D11" s="775"/>
      <c r="E11" s="24">
        <v>4911920</v>
      </c>
      <c r="F11" s="26">
        <v>6559941</v>
      </c>
      <c r="G11" s="26">
        <v>16675657</v>
      </c>
      <c r="H11" s="26">
        <v>0</v>
      </c>
      <c r="I11" s="26">
        <v>17009619</v>
      </c>
      <c r="J11" s="26">
        <v>16326775</v>
      </c>
      <c r="K11" s="26">
        <v>24191936</v>
      </c>
      <c r="L11" s="26">
        <v>1145549</v>
      </c>
      <c r="M11" s="164">
        <f t="shared" si="1"/>
        <v>86821397</v>
      </c>
    </row>
    <row r="12" spans="1:15">
      <c r="A12" s="763"/>
      <c r="B12" s="23" t="s">
        <v>36</v>
      </c>
      <c r="C12" s="8"/>
      <c r="D12" s="775"/>
      <c r="E12" s="24">
        <v>273816</v>
      </c>
      <c r="F12" s="24">
        <v>384706</v>
      </c>
      <c r="G12" s="24">
        <v>978384</v>
      </c>
      <c r="H12" s="24">
        <v>0</v>
      </c>
      <c r="I12" s="24">
        <v>874155</v>
      </c>
      <c r="J12" s="24">
        <v>818330</v>
      </c>
      <c r="K12" s="24">
        <v>608515</v>
      </c>
      <c r="L12" s="24">
        <v>49585</v>
      </c>
      <c r="M12" s="164">
        <f t="shared" si="1"/>
        <v>3987491</v>
      </c>
    </row>
    <row r="13" spans="1:15">
      <c r="A13" s="764"/>
      <c r="B13" s="23" t="s">
        <v>37</v>
      </c>
      <c r="C13" s="8"/>
      <c r="D13" s="775"/>
      <c r="E13" s="606">
        <f>E7-E8-E11-E12</f>
        <v>7404380</v>
      </c>
      <c r="F13" s="607">
        <f t="shared" ref="F13:L13" si="3">F7-F8-F11-F12</f>
        <v>8776462</v>
      </c>
      <c r="G13" s="607">
        <f t="shared" si="3"/>
        <v>52636000</v>
      </c>
      <c r="H13" s="607">
        <f t="shared" si="3"/>
        <v>15245000</v>
      </c>
      <c r="I13" s="607">
        <f t="shared" si="3"/>
        <v>15823576</v>
      </c>
      <c r="J13" s="607">
        <f t="shared" si="3"/>
        <v>15265909</v>
      </c>
      <c r="K13" s="607">
        <f t="shared" si="3"/>
        <v>120614913</v>
      </c>
      <c r="L13" s="607">
        <f t="shared" si="3"/>
        <v>1479220</v>
      </c>
      <c r="M13" s="164">
        <f>SUM(E13:L13)</f>
        <v>237245460</v>
      </c>
      <c r="O13" s="18"/>
    </row>
    <row r="14" spans="1:15" ht="15" thickBot="1">
      <c r="A14" s="165" t="s">
        <v>61</v>
      </c>
      <c r="B14" s="608"/>
      <c r="C14" s="609"/>
      <c r="D14" s="775"/>
      <c r="E14" s="610">
        <v>37.9</v>
      </c>
      <c r="F14" s="611">
        <v>48.24</v>
      </c>
      <c r="G14" s="611">
        <v>145.38999999999999</v>
      </c>
      <c r="H14" s="611">
        <v>0</v>
      </c>
      <c r="I14" s="611">
        <v>107.18</v>
      </c>
      <c r="J14" s="611">
        <v>105.3</v>
      </c>
      <c r="K14" s="611">
        <v>74</v>
      </c>
      <c r="L14" s="611">
        <v>6</v>
      </c>
      <c r="M14" s="166">
        <f t="shared" si="1"/>
        <v>524.01</v>
      </c>
    </row>
    <row r="15" spans="1:15" ht="15" thickTop="1">
      <c r="A15" s="167" t="s">
        <v>93</v>
      </c>
      <c r="B15" s="612"/>
      <c r="C15" s="613"/>
      <c r="D15" s="775"/>
      <c r="E15" s="614">
        <v>2000000</v>
      </c>
      <c r="F15" s="614">
        <v>1000000</v>
      </c>
      <c r="G15" s="614"/>
      <c r="H15" s="614"/>
      <c r="I15" s="614">
        <v>7000000</v>
      </c>
      <c r="J15" s="614"/>
      <c r="K15" s="614">
        <v>7000000</v>
      </c>
      <c r="L15" s="614">
        <f>100000+750000</f>
        <v>850000</v>
      </c>
      <c r="M15" s="168">
        <f t="shared" si="1"/>
        <v>17850000</v>
      </c>
    </row>
    <row r="16" spans="1:15" ht="15" thickBot="1">
      <c r="A16" s="615" t="s">
        <v>162</v>
      </c>
      <c r="B16" s="27"/>
      <c r="C16" s="27"/>
      <c r="D16" s="776"/>
      <c r="E16" s="616">
        <f>[1]bil!$G10</f>
        <v>0</v>
      </c>
      <c r="F16" s="617">
        <f>[1]bil!$G11</f>
        <v>0</v>
      </c>
      <c r="G16" s="617">
        <f>[1]bil!$G12</f>
        <v>0</v>
      </c>
      <c r="H16" s="617">
        <f>[1]bil!$G13</f>
        <v>0</v>
      </c>
      <c r="I16" s="617">
        <f>[1]bil!$G14</f>
        <v>0</v>
      </c>
      <c r="J16" s="617">
        <f>[1]bil!$G15</f>
        <v>0</v>
      </c>
      <c r="K16" s="617">
        <f>[1]bil!$G16</f>
        <v>0</v>
      </c>
      <c r="L16" s="617">
        <f>[1]bil!$G17+358000</f>
        <v>5358000</v>
      </c>
      <c r="M16" s="169">
        <f t="shared" si="1"/>
        <v>5358000</v>
      </c>
    </row>
    <row r="17" spans="1:13">
      <c r="A17" s="170" t="s">
        <v>94</v>
      </c>
      <c r="B17" s="618"/>
      <c r="C17" s="618"/>
      <c r="D17" s="766" t="s">
        <v>84</v>
      </c>
      <c r="E17" s="619"/>
      <c r="F17" s="619"/>
      <c r="G17" s="619"/>
      <c r="H17" s="619"/>
      <c r="I17" s="619"/>
      <c r="J17" s="619"/>
      <c r="K17" s="619"/>
      <c r="L17" s="619"/>
      <c r="M17" s="171">
        <f t="shared" si="1"/>
        <v>0</v>
      </c>
    </row>
    <row r="18" spans="1:13" ht="15" customHeight="1">
      <c r="A18" s="160" t="s">
        <v>59</v>
      </c>
      <c r="B18" s="8"/>
      <c r="C18" s="8"/>
      <c r="D18" s="766"/>
      <c r="E18" s="607"/>
      <c r="F18" s="619"/>
      <c r="G18" s="619"/>
      <c r="H18" s="619"/>
      <c r="I18" s="619"/>
      <c r="J18" s="619"/>
      <c r="K18" s="619"/>
      <c r="L18" s="619"/>
      <c r="M18" s="164">
        <f t="shared" si="1"/>
        <v>0</v>
      </c>
    </row>
    <row r="19" spans="1:13">
      <c r="A19" s="160" t="s">
        <v>60</v>
      </c>
      <c r="B19" s="8"/>
      <c r="C19" s="8"/>
      <c r="D19" s="766"/>
      <c r="E19" s="619"/>
      <c r="F19" s="619"/>
      <c r="G19" s="619"/>
      <c r="H19" s="619"/>
      <c r="I19" s="619"/>
      <c r="J19" s="619"/>
      <c r="K19" s="619"/>
      <c r="L19" s="619"/>
      <c r="M19" s="164">
        <f t="shared" si="1"/>
        <v>0</v>
      </c>
    </row>
    <row r="20" spans="1:13">
      <c r="A20" s="762" t="s">
        <v>32</v>
      </c>
      <c r="B20" s="600" t="s">
        <v>91</v>
      </c>
      <c r="C20" s="601"/>
      <c r="D20" s="766"/>
      <c r="E20" s="619"/>
      <c r="F20" s="619"/>
      <c r="G20" s="619"/>
      <c r="H20" s="619"/>
      <c r="I20" s="619"/>
      <c r="J20" s="619"/>
      <c r="K20" s="619"/>
      <c r="L20" s="619"/>
      <c r="M20" s="164">
        <f t="shared" si="1"/>
        <v>0</v>
      </c>
    </row>
    <row r="21" spans="1:13" ht="15" customHeight="1">
      <c r="A21" s="763"/>
      <c r="B21" s="765" t="s">
        <v>32</v>
      </c>
      <c r="C21" s="603" t="s">
        <v>63</v>
      </c>
      <c r="D21" s="766"/>
      <c r="E21" s="604"/>
      <c r="F21" s="619"/>
      <c r="G21" s="619"/>
      <c r="H21" s="619"/>
      <c r="I21" s="619"/>
      <c r="J21" s="619"/>
      <c r="K21" s="619"/>
      <c r="L21" s="619"/>
      <c r="M21" s="164">
        <f t="shared" si="1"/>
        <v>0</v>
      </c>
    </row>
    <row r="22" spans="1:13">
      <c r="A22" s="763"/>
      <c r="B22" s="714"/>
      <c r="C22" s="605" t="s">
        <v>64</v>
      </c>
      <c r="D22" s="766"/>
      <c r="E22" s="604"/>
      <c r="F22" s="619"/>
      <c r="G22" s="619"/>
      <c r="H22" s="619"/>
      <c r="I22" s="619"/>
      <c r="J22" s="619"/>
      <c r="K22" s="619"/>
      <c r="L22" s="619"/>
      <c r="M22" s="164">
        <f t="shared" si="1"/>
        <v>0</v>
      </c>
    </row>
    <row r="23" spans="1:13">
      <c r="A23" s="763"/>
      <c r="B23" s="23" t="s">
        <v>92</v>
      </c>
      <c r="C23" s="25"/>
      <c r="D23" s="766"/>
      <c r="E23" s="604"/>
      <c r="F23" s="619"/>
      <c r="G23" s="619"/>
      <c r="H23" s="619"/>
      <c r="I23" s="619"/>
      <c r="J23" s="619"/>
      <c r="K23" s="619"/>
      <c r="L23" s="619"/>
      <c r="M23" s="164">
        <f t="shared" si="1"/>
        <v>0</v>
      </c>
    </row>
    <row r="24" spans="1:13">
      <c r="A24" s="763"/>
      <c r="B24" s="23" t="s">
        <v>36</v>
      </c>
      <c r="C24" s="8"/>
      <c r="D24" s="766"/>
      <c r="E24" s="26"/>
      <c r="F24" s="619"/>
      <c r="G24" s="619"/>
      <c r="H24" s="619"/>
      <c r="I24" s="619"/>
      <c r="J24" s="619"/>
      <c r="K24" s="619"/>
      <c r="L24" s="619"/>
      <c r="M24" s="164">
        <f t="shared" si="1"/>
        <v>0</v>
      </c>
    </row>
    <row r="25" spans="1:13">
      <c r="A25" s="764"/>
      <c r="B25" s="23" t="s">
        <v>37</v>
      </c>
      <c r="C25" s="8"/>
      <c r="D25" s="766"/>
      <c r="E25" s="619"/>
      <c r="F25" s="619"/>
      <c r="G25" s="619"/>
      <c r="H25" s="619"/>
      <c r="I25" s="619"/>
      <c r="J25" s="619"/>
      <c r="K25" s="619"/>
      <c r="L25" s="619"/>
      <c r="M25" s="164">
        <f t="shared" si="1"/>
        <v>0</v>
      </c>
    </row>
    <row r="26" spans="1:13" ht="15" thickBot="1">
      <c r="A26" s="172" t="s">
        <v>61</v>
      </c>
      <c r="B26" s="620"/>
      <c r="C26" s="620"/>
      <c r="D26" s="767"/>
      <c r="E26" s="621"/>
      <c r="F26" s="621"/>
      <c r="G26" s="621"/>
      <c r="H26" s="621"/>
      <c r="I26" s="621"/>
      <c r="J26" s="621"/>
      <c r="K26" s="621"/>
      <c r="L26" s="621"/>
      <c r="M26" s="169">
        <f t="shared" si="1"/>
        <v>0</v>
      </c>
    </row>
    <row r="27" spans="1:13">
      <c r="A27" s="170" t="s">
        <v>94</v>
      </c>
      <c r="B27" s="618"/>
      <c r="C27" s="618"/>
      <c r="D27" s="766" t="s">
        <v>95</v>
      </c>
      <c r="E27" s="619">
        <f>E28+E29</f>
        <v>0</v>
      </c>
      <c r="F27" s="619"/>
      <c r="G27" s="619"/>
      <c r="H27" s="619"/>
      <c r="I27" s="619"/>
      <c r="J27" s="619"/>
      <c r="K27" s="619"/>
      <c r="L27" s="619"/>
      <c r="M27" s="171">
        <f t="shared" si="1"/>
        <v>0</v>
      </c>
    </row>
    <row r="28" spans="1:13" ht="15" customHeight="1">
      <c r="A28" s="160" t="s">
        <v>59</v>
      </c>
      <c r="B28" s="8"/>
      <c r="C28" s="8"/>
      <c r="D28" s="766"/>
      <c r="E28" s="607"/>
      <c r="F28" s="607"/>
      <c r="G28" s="619"/>
      <c r="H28" s="607"/>
      <c r="I28" s="619"/>
      <c r="J28" s="619"/>
      <c r="K28" s="619"/>
      <c r="L28" s="619"/>
      <c r="M28" s="164">
        <f t="shared" si="1"/>
        <v>0</v>
      </c>
    </row>
    <row r="29" spans="1:13">
      <c r="A29" s="160" t="s">
        <v>60</v>
      </c>
      <c r="B29" s="8"/>
      <c r="C29" s="8"/>
      <c r="D29" s="766"/>
      <c r="E29" s="619">
        <f>[1]bil!C21</f>
        <v>0</v>
      </c>
      <c r="F29" s="619"/>
      <c r="G29" s="619"/>
      <c r="H29" s="619"/>
      <c r="I29" s="619"/>
      <c r="J29" s="619"/>
      <c r="K29" s="619"/>
      <c r="L29" s="619"/>
      <c r="M29" s="164">
        <f t="shared" si="1"/>
        <v>0</v>
      </c>
    </row>
    <row r="30" spans="1:13">
      <c r="A30" s="762" t="s">
        <v>32</v>
      </c>
      <c r="B30" s="600" t="s">
        <v>91</v>
      </c>
      <c r="C30" s="601"/>
      <c r="D30" s="766"/>
      <c r="E30" s="619">
        <f>E31+E32</f>
        <v>8406820</v>
      </c>
      <c r="F30" s="619"/>
      <c r="G30" s="619"/>
      <c r="H30" s="619"/>
      <c r="I30" s="619"/>
      <c r="J30" s="619"/>
      <c r="K30" s="619"/>
      <c r="L30" s="619"/>
      <c r="M30" s="164">
        <f t="shared" si="1"/>
        <v>8406820</v>
      </c>
    </row>
    <row r="31" spans="1:13" ht="15" customHeight="1">
      <c r="A31" s="763"/>
      <c r="B31" s="765" t="s">
        <v>32</v>
      </c>
      <c r="C31" s="603" t="s">
        <v>63</v>
      </c>
      <c r="D31" s="766"/>
      <c r="E31" s="604">
        <v>8406820</v>
      </c>
      <c r="F31" s="604"/>
      <c r="G31" s="619"/>
      <c r="H31" s="604"/>
      <c r="I31" s="619"/>
      <c r="J31" s="604"/>
      <c r="K31" s="619"/>
      <c r="L31" s="619"/>
      <c r="M31" s="164">
        <f t="shared" si="1"/>
        <v>8406820</v>
      </c>
    </row>
    <row r="32" spans="1:13">
      <c r="A32" s="763"/>
      <c r="B32" s="714"/>
      <c r="C32" s="605" t="s">
        <v>64</v>
      </c>
      <c r="D32" s="766"/>
      <c r="E32" s="604">
        <v>0</v>
      </c>
      <c r="F32" s="604"/>
      <c r="G32" s="619"/>
      <c r="H32" s="604"/>
      <c r="I32" s="619"/>
      <c r="J32" s="604"/>
      <c r="K32" s="619"/>
      <c r="L32" s="619"/>
      <c r="M32" s="164">
        <f t="shared" si="1"/>
        <v>0</v>
      </c>
    </row>
    <row r="33" spans="1:13">
      <c r="A33" s="763"/>
      <c r="B33" s="23" t="s">
        <v>92</v>
      </c>
      <c r="C33" s="25"/>
      <c r="D33" s="766"/>
      <c r="E33" s="604">
        <v>2858319</v>
      </c>
      <c r="F33" s="604"/>
      <c r="G33" s="619"/>
      <c r="H33" s="619"/>
      <c r="I33" s="619"/>
      <c r="J33" s="604"/>
      <c r="K33" s="619"/>
      <c r="L33" s="619"/>
      <c r="M33" s="164">
        <f t="shared" si="1"/>
        <v>2858319</v>
      </c>
    </row>
    <row r="34" spans="1:13">
      <c r="A34" s="763"/>
      <c r="B34" s="23" t="s">
        <v>36</v>
      </c>
      <c r="C34" s="8"/>
      <c r="D34" s="766"/>
      <c r="E34" s="604">
        <v>168136</v>
      </c>
      <c r="F34" s="604"/>
      <c r="G34" s="619"/>
      <c r="H34" s="26"/>
      <c r="I34" s="619"/>
      <c r="J34" s="604"/>
      <c r="K34" s="619"/>
      <c r="L34" s="619"/>
      <c r="M34" s="164">
        <f t="shared" si="1"/>
        <v>168136</v>
      </c>
    </row>
    <row r="35" spans="1:13">
      <c r="A35" s="764"/>
      <c r="B35" s="23" t="s">
        <v>37</v>
      </c>
      <c r="C35" s="8"/>
      <c r="D35" s="766"/>
      <c r="E35" s="604">
        <v>0</v>
      </c>
      <c r="F35" s="604"/>
      <c r="G35" s="619"/>
      <c r="H35" s="619"/>
      <c r="I35" s="619"/>
      <c r="J35" s="604"/>
      <c r="K35" s="619"/>
      <c r="L35" s="619"/>
      <c r="M35" s="164">
        <f t="shared" si="1"/>
        <v>0</v>
      </c>
    </row>
    <row r="36" spans="1:13" ht="15" thickBot="1">
      <c r="A36" s="172" t="s">
        <v>61</v>
      </c>
      <c r="B36" s="620"/>
      <c r="C36" s="620"/>
      <c r="D36" s="767"/>
      <c r="E36" s="622">
        <v>19</v>
      </c>
      <c r="F36" s="622"/>
      <c r="G36" s="622"/>
      <c r="H36" s="622"/>
      <c r="I36" s="622"/>
      <c r="J36" s="622"/>
      <c r="K36" s="622"/>
      <c r="L36" s="622"/>
      <c r="M36" s="173">
        <f t="shared" si="1"/>
        <v>19</v>
      </c>
    </row>
    <row r="37" spans="1:13">
      <c r="A37" s="170" t="s">
        <v>88</v>
      </c>
      <c r="B37" s="618"/>
      <c r="C37" s="618"/>
      <c r="D37" s="768" t="s">
        <v>350</v>
      </c>
      <c r="E37" s="602">
        <f t="shared" ref="E37:L46" si="4">E5+E17+E27</f>
        <v>30186939</v>
      </c>
      <c r="F37" s="602">
        <f t="shared" si="4"/>
        <v>36911391</v>
      </c>
      <c r="G37" s="602">
        <f t="shared" si="4"/>
        <v>137277043</v>
      </c>
      <c r="H37" s="602">
        <f t="shared" si="4"/>
        <v>16055000</v>
      </c>
      <c r="I37" s="602">
        <f t="shared" si="4"/>
        <v>138025844</v>
      </c>
      <c r="J37" s="602">
        <f t="shared" si="4"/>
        <v>83532938</v>
      </c>
      <c r="K37" s="602">
        <f t="shared" si="4"/>
        <v>228304305</v>
      </c>
      <c r="L37" s="602">
        <f t="shared" si="4"/>
        <v>7723617</v>
      </c>
      <c r="M37" s="171">
        <f>SUM(E37:L37)</f>
        <v>678017077</v>
      </c>
    </row>
    <row r="38" spans="1:13" ht="15.75" customHeight="1">
      <c r="A38" s="160" t="s">
        <v>90</v>
      </c>
      <c r="B38" s="8"/>
      <c r="C38" s="8"/>
      <c r="D38" s="768"/>
      <c r="E38" s="606">
        <f t="shared" si="4"/>
        <v>3150000</v>
      </c>
      <c r="F38" s="606">
        <f t="shared" si="4"/>
        <v>1600000</v>
      </c>
      <c r="G38" s="606">
        <f t="shared" si="4"/>
        <v>17727800</v>
      </c>
      <c r="H38" s="606">
        <f t="shared" si="4"/>
        <v>810000</v>
      </c>
      <c r="I38" s="606">
        <f t="shared" si="4"/>
        <v>49890000</v>
      </c>
      <c r="J38" s="606">
        <f t="shared" si="4"/>
        <v>2317000</v>
      </c>
      <c r="K38" s="606">
        <f t="shared" si="4"/>
        <v>7050000</v>
      </c>
      <c r="L38" s="606">
        <f t="shared" si="4"/>
        <v>1680000</v>
      </c>
      <c r="M38" s="164">
        <f t="shared" si="1"/>
        <v>84224800</v>
      </c>
    </row>
    <row r="39" spans="1:13">
      <c r="A39" s="160" t="s">
        <v>60</v>
      </c>
      <c r="B39" s="8"/>
      <c r="C39" s="8"/>
      <c r="D39" s="768"/>
      <c r="E39" s="606">
        <f t="shared" si="4"/>
        <v>27036939</v>
      </c>
      <c r="F39" s="606">
        <f t="shared" si="4"/>
        <v>35311391</v>
      </c>
      <c r="G39" s="606">
        <f t="shared" si="4"/>
        <v>119549243</v>
      </c>
      <c r="H39" s="606">
        <f t="shared" si="4"/>
        <v>15245000</v>
      </c>
      <c r="I39" s="606">
        <f t="shared" si="4"/>
        <v>88135844</v>
      </c>
      <c r="J39" s="606">
        <f t="shared" si="4"/>
        <v>81215938</v>
      </c>
      <c r="K39" s="606">
        <f t="shared" si="4"/>
        <v>221254305</v>
      </c>
      <c r="L39" s="606">
        <f t="shared" si="4"/>
        <v>6043617</v>
      </c>
      <c r="M39" s="164">
        <f>SUM(E39:L39)</f>
        <v>593792277</v>
      </c>
    </row>
    <row r="40" spans="1:13">
      <c r="A40" s="762" t="s">
        <v>32</v>
      </c>
      <c r="B40" s="600" t="s">
        <v>91</v>
      </c>
      <c r="C40" s="601"/>
      <c r="D40" s="768"/>
      <c r="E40" s="606">
        <f t="shared" si="4"/>
        <v>22853643</v>
      </c>
      <c r="F40" s="606">
        <f t="shared" si="4"/>
        <v>19590282</v>
      </c>
      <c r="G40" s="606">
        <f t="shared" si="4"/>
        <v>49259202</v>
      </c>
      <c r="H40" s="606">
        <f t="shared" si="4"/>
        <v>0</v>
      </c>
      <c r="I40" s="606">
        <f t="shared" si="4"/>
        <v>54428494</v>
      </c>
      <c r="J40" s="606">
        <f t="shared" si="4"/>
        <v>48804924</v>
      </c>
      <c r="K40" s="606">
        <f t="shared" si="4"/>
        <v>75838941</v>
      </c>
      <c r="L40" s="606">
        <f t="shared" si="4"/>
        <v>3369263</v>
      </c>
      <c r="M40" s="164">
        <f t="shared" si="1"/>
        <v>274144749</v>
      </c>
    </row>
    <row r="41" spans="1:13" ht="15" customHeight="1">
      <c r="A41" s="763"/>
      <c r="B41" s="765" t="s">
        <v>32</v>
      </c>
      <c r="C41" s="603" t="s">
        <v>63</v>
      </c>
      <c r="D41" s="768"/>
      <c r="E41" s="606">
        <f t="shared" si="4"/>
        <v>22097643</v>
      </c>
      <c r="F41" s="606">
        <f t="shared" si="4"/>
        <v>19235282</v>
      </c>
      <c r="G41" s="606">
        <f t="shared" si="4"/>
        <v>48919202</v>
      </c>
      <c r="H41" s="606">
        <f t="shared" si="4"/>
        <v>0</v>
      </c>
      <c r="I41" s="606">
        <f t="shared" si="4"/>
        <v>43707762</v>
      </c>
      <c r="J41" s="606">
        <f t="shared" si="4"/>
        <v>40916524</v>
      </c>
      <c r="K41" s="606">
        <f t="shared" si="4"/>
        <v>30425748</v>
      </c>
      <c r="L41" s="606">
        <f t="shared" si="4"/>
        <v>2479263</v>
      </c>
      <c r="M41" s="164">
        <f t="shared" si="1"/>
        <v>207781424</v>
      </c>
    </row>
    <row r="42" spans="1:13">
      <c r="A42" s="763"/>
      <c r="B42" s="714"/>
      <c r="C42" s="605" t="s">
        <v>64</v>
      </c>
      <c r="D42" s="768"/>
      <c r="E42" s="606">
        <f t="shared" si="4"/>
        <v>756000</v>
      </c>
      <c r="F42" s="606">
        <f t="shared" si="4"/>
        <v>355000</v>
      </c>
      <c r="G42" s="606">
        <f t="shared" si="4"/>
        <v>340000</v>
      </c>
      <c r="H42" s="606">
        <f t="shared" si="4"/>
        <v>0</v>
      </c>
      <c r="I42" s="606">
        <f t="shared" si="4"/>
        <v>10720732</v>
      </c>
      <c r="J42" s="606">
        <f t="shared" si="4"/>
        <v>7888400</v>
      </c>
      <c r="K42" s="606">
        <f t="shared" si="4"/>
        <v>45413193</v>
      </c>
      <c r="L42" s="606">
        <f t="shared" si="4"/>
        <v>890000</v>
      </c>
      <c r="M42" s="164">
        <f t="shared" si="1"/>
        <v>66363325</v>
      </c>
    </row>
    <row r="43" spans="1:13">
      <c r="A43" s="763"/>
      <c r="B43" s="23" t="s">
        <v>92</v>
      </c>
      <c r="C43" s="25"/>
      <c r="D43" s="768"/>
      <c r="E43" s="606">
        <f t="shared" si="4"/>
        <v>7770239</v>
      </c>
      <c r="F43" s="606">
        <f t="shared" si="4"/>
        <v>6559941</v>
      </c>
      <c r="G43" s="606">
        <f t="shared" si="4"/>
        <v>16675657</v>
      </c>
      <c r="H43" s="606">
        <f t="shared" si="4"/>
        <v>0</v>
      </c>
      <c r="I43" s="606">
        <f t="shared" si="4"/>
        <v>17009619</v>
      </c>
      <c r="J43" s="606">
        <f t="shared" si="4"/>
        <v>16326775</v>
      </c>
      <c r="K43" s="606">
        <f t="shared" si="4"/>
        <v>24191936</v>
      </c>
      <c r="L43" s="606">
        <f t="shared" si="4"/>
        <v>1145549</v>
      </c>
      <c r="M43" s="164">
        <f t="shared" si="1"/>
        <v>89679716</v>
      </c>
    </row>
    <row r="44" spans="1:13">
      <c r="A44" s="763"/>
      <c r="B44" s="23" t="s">
        <v>36</v>
      </c>
      <c r="C44" s="8"/>
      <c r="D44" s="768"/>
      <c r="E44" s="606">
        <f t="shared" si="4"/>
        <v>441952</v>
      </c>
      <c r="F44" s="606">
        <f t="shared" si="4"/>
        <v>384706</v>
      </c>
      <c r="G44" s="606">
        <f t="shared" si="4"/>
        <v>978384</v>
      </c>
      <c r="H44" s="606">
        <f t="shared" si="4"/>
        <v>0</v>
      </c>
      <c r="I44" s="606">
        <f t="shared" si="4"/>
        <v>874155</v>
      </c>
      <c r="J44" s="606">
        <f t="shared" si="4"/>
        <v>818330</v>
      </c>
      <c r="K44" s="606">
        <f t="shared" si="4"/>
        <v>608515</v>
      </c>
      <c r="L44" s="606">
        <f t="shared" si="4"/>
        <v>49585</v>
      </c>
      <c r="M44" s="164">
        <f t="shared" si="1"/>
        <v>4155627</v>
      </c>
    </row>
    <row r="45" spans="1:13">
      <c r="A45" s="764"/>
      <c r="B45" s="23" t="s">
        <v>37</v>
      </c>
      <c r="C45" s="8"/>
      <c r="D45" s="768"/>
      <c r="E45" s="606">
        <f t="shared" si="4"/>
        <v>7404380</v>
      </c>
      <c r="F45" s="606">
        <f t="shared" si="4"/>
        <v>8776462</v>
      </c>
      <c r="G45" s="606">
        <f t="shared" si="4"/>
        <v>52636000</v>
      </c>
      <c r="H45" s="606">
        <f t="shared" si="4"/>
        <v>15245000</v>
      </c>
      <c r="I45" s="606">
        <f t="shared" si="4"/>
        <v>15823576</v>
      </c>
      <c r="J45" s="606">
        <f t="shared" si="4"/>
        <v>15265909</v>
      </c>
      <c r="K45" s="606">
        <f t="shared" si="4"/>
        <v>120614913</v>
      </c>
      <c r="L45" s="606">
        <f t="shared" si="4"/>
        <v>1479220</v>
      </c>
      <c r="M45" s="164">
        <f>SUM(E45:L45)</f>
        <v>237245460</v>
      </c>
    </row>
    <row r="46" spans="1:13" ht="15" thickBot="1">
      <c r="A46" s="165" t="s">
        <v>61</v>
      </c>
      <c r="B46" s="608"/>
      <c r="C46" s="609"/>
      <c r="D46" s="768"/>
      <c r="E46" s="610">
        <f t="shared" si="4"/>
        <v>56.9</v>
      </c>
      <c r="F46" s="610">
        <f t="shared" si="4"/>
        <v>48.24</v>
      </c>
      <c r="G46" s="610">
        <f t="shared" si="4"/>
        <v>145.38999999999999</v>
      </c>
      <c r="H46" s="610">
        <f t="shared" si="4"/>
        <v>0</v>
      </c>
      <c r="I46" s="610">
        <f t="shared" si="4"/>
        <v>107.18</v>
      </c>
      <c r="J46" s="610">
        <f t="shared" si="4"/>
        <v>105.3</v>
      </c>
      <c r="K46" s="610">
        <f t="shared" si="4"/>
        <v>74</v>
      </c>
      <c r="L46" s="610">
        <f t="shared" si="4"/>
        <v>6</v>
      </c>
      <c r="M46" s="166">
        <f t="shared" si="1"/>
        <v>543.01</v>
      </c>
    </row>
    <row r="47" spans="1:13" ht="15" thickTop="1">
      <c r="A47" s="167" t="s">
        <v>351</v>
      </c>
      <c r="B47" s="612"/>
      <c r="C47" s="613"/>
      <c r="D47" s="768"/>
      <c r="E47" s="623">
        <f t="shared" ref="E47:L48" si="5">SUM(E15)</f>
        <v>2000000</v>
      </c>
      <c r="F47" s="623">
        <f t="shared" si="5"/>
        <v>1000000</v>
      </c>
      <c r="G47" s="623">
        <f t="shared" si="5"/>
        <v>0</v>
      </c>
      <c r="H47" s="623">
        <f t="shared" si="5"/>
        <v>0</v>
      </c>
      <c r="I47" s="623">
        <f t="shared" si="5"/>
        <v>7000000</v>
      </c>
      <c r="J47" s="623">
        <f t="shared" si="5"/>
        <v>0</v>
      </c>
      <c r="K47" s="623">
        <f t="shared" si="5"/>
        <v>7000000</v>
      </c>
      <c r="L47" s="623">
        <f t="shared" si="5"/>
        <v>850000</v>
      </c>
      <c r="M47" s="171">
        <f t="shared" si="1"/>
        <v>17850000</v>
      </c>
    </row>
    <row r="48" spans="1:13" ht="15" thickBot="1">
      <c r="A48" s="615" t="s">
        <v>162</v>
      </c>
      <c r="B48" s="174"/>
      <c r="C48" s="174"/>
      <c r="D48" s="769"/>
      <c r="E48" s="562">
        <f t="shared" si="5"/>
        <v>0</v>
      </c>
      <c r="F48" s="562">
        <f t="shared" si="5"/>
        <v>0</v>
      </c>
      <c r="G48" s="562">
        <f t="shared" si="5"/>
        <v>0</v>
      </c>
      <c r="H48" s="562">
        <f t="shared" si="5"/>
        <v>0</v>
      </c>
      <c r="I48" s="562">
        <f t="shared" si="5"/>
        <v>0</v>
      </c>
      <c r="J48" s="562">
        <f t="shared" si="5"/>
        <v>0</v>
      </c>
      <c r="K48" s="562">
        <f>SUM(K16)</f>
        <v>0</v>
      </c>
      <c r="L48" s="562">
        <f t="shared" si="5"/>
        <v>5358000</v>
      </c>
      <c r="M48" s="175">
        <f t="shared" si="1"/>
        <v>5358000</v>
      </c>
    </row>
    <row r="50" spans="1:13" ht="15.6">
      <c r="A50" s="28" t="s">
        <v>96</v>
      </c>
      <c r="B50" t="s">
        <v>97</v>
      </c>
    </row>
    <row r="51" spans="1:13" ht="15.6">
      <c r="A51" s="28" t="s">
        <v>352</v>
      </c>
      <c r="B51" t="s">
        <v>353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</row>
  </sheetData>
  <mergeCells count="14">
    <mergeCell ref="A1:M1"/>
    <mergeCell ref="A4:C4"/>
    <mergeCell ref="D5:D16"/>
    <mergeCell ref="A8:A13"/>
    <mergeCell ref="B9:B10"/>
    <mergeCell ref="A40:A45"/>
    <mergeCell ref="B41:B42"/>
    <mergeCell ref="D17:D26"/>
    <mergeCell ref="A20:A25"/>
    <mergeCell ref="B21:B22"/>
    <mergeCell ref="D27:D36"/>
    <mergeCell ref="A30:A35"/>
    <mergeCell ref="B31:B32"/>
    <mergeCell ref="D37:D48"/>
  </mergeCells>
  <printOptions horizontalCentered="1"/>
  <pageMargins left="0.70866141732283472" right="0.70866141732283472" top="0.78740157480314965" bottom="0.78740157480314965" header="0.51181102362204722" footer="0.31496062992125984"/>
  <pageSetup paperSize="9" scale="60" orientation="landscape" r:id="rId1"/>
  <headerFooter alignWithMargins="0">
    <oddHeader>&amp;RKapitola C.VI
&amp;"-,Tučné"Tabulka č. 1e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workbookViewId="0">
      <selection activeCell="A48" sqref="A48"/>
    </sheetView>
  </sheetViews>
  <sheetFormatPr defaultRowHeight="14.4"/>
  <cols>
    <col min="1" max="1" width="84.5546875" customWidth="1"/>
    <col min="2" max="2" width="16.33203125" customWidth="1"/>
    <col min="3" max="3" width="13.5546875" customWidth="1"/>
    <col min="4" max="4" width="14.109375" customWidth="1"/>
    <col min="5" max="5" width="11.109375" customWidth="1"/>
    <col min="6" max="6" width="11.44140625" customWidth="1"/>
    <col min="7" max="8" width="12.44140625" customWidth="1"/>
    <col min="9" max="9" width="11.33203125" customWidth="1"/>
    <col min="10" max="10" width="12" customWidth="1"/>
    <col min="11" max="12" width="12.88671875" customWidth="1"/>
    <col min="13" max="14" width="13.44140625" customWidth="1"/>
    <col min="15" max="15" width="13.33203125" customWidth="1"/>
    <col min="16" max="16" width="14.33203125" customWidth="1"/>
    <col min="17" max="17" width="14.44140625" customWidth="1"/>
    <col min="257" max="257" width="77.109375" customWidth="1"/>
    <col min="258" max="258" width="16.33203125" customWidth="1"/>
    <col min="259" max="259" width="13.5546875" customWidth="1"/>
    <col min="260" max="260" width="14.109375" customWidth="1"/>
    <col min="261" max="261" width="11.109375" customWidth="1"/>
    <col min="262" max="262" width="10.44140625" customWidth="1"/>
    <col min="263" max="264" width="12.44140625" customWidth="1"/>
    <col min="265" max="265" width="11.33203125" customWidth="1"/>
    <col min="266" max="266" width="12" customWidth="1"/>
    <col min="267" max="267" width="11.44140625" customWidth="1"/>
    <col min="268" max="268" width="12.88671875" customWidth="1"/>
    <col min="269" max="269" width="11.44140625" customWidth="1"/>
    <col min="270" max="270" width="12.5546875" customWidth="1"/>
    <col min="271" max="271" width="13.33203125" customWidth="1"/>
    <col min="272" max="272" width="14.33203125" customWidth="1"/>
    <col min="273" max="273" width="14.44140625" customWidth="1"/>
    <col min="513" max="513" width="77.109375" customWidth="1"/>
    <col min="514" max="514" width="16.33203125" customWidth="1"/>
    <col min="515" max="515" width="13.5546875" customWidth="1"/>
    <col min="516" max="516" width="14.109375" customWidth="1"/>
    <col min="517" max="517" width="11.109375" customWidth="1"/>
    <col min="518" max="518" width="10.44140625" customWidth="1"/>
    <col min="519" max="520" width="12.44140625" customWidth="1"/>
    <col min="521" max="521" width="11.33203125" customWidth="1"/>
    <col min="522" max="522" width="12" customWidth="1"/>
    <col min="523" max="523" width="11.44140625" customWidth="1"/>
    <col min="524" max="524" width="12.88671875" customWidth="1"/>
    <col min="525" max="525" width="11.44140625" customWidth="1"/>
    <col min="526" max="526" width="12.5546875" customWidth="1"/>
    <col min="527" max="527" width="13.33203125" customWidth="1"/>
    <col min="528" max="528" width="14.33203125" customWidth="1"/>
    <col min="529" max="529" width="14.44140625" customWidth="1"/>
    <col min="769" max="769" width="77.109375" customWidth="1"/>
    <col min="770" max="770" width="16.33203125" customWidth="1"/>
    <col min="771" max="771" width="13.5546875" customWidth="1"/>
    <col min="772" max="772" width="14.109375" customWidth="1"/>
    <col min="773" max="773" width="11.109375" customWidth="1"/>
    <col min="774" max="774" width="10.44140625" customWidth="1"/>
    <col min="775" max="776" width="12.44140625" customWidth="1"/>
    <col min="777" max="777" width="11.33203125" customWidth="1"/>
    <col min="778" max="778" width="12" customWidth="1"/>
    <col min="779" max="779" width="11.44140625" customWidth="1"/>
    <col min="780" max="780" width="12.88671875" customWidth="1"/>
    <col min="781" max="781" width="11.44140625" customWidth="1"/>
    <col min="782" max="782" width="12.5546875" customWidth="1"/>
    <col min="783" max="783" width="13.33203125" customWidth="1"/>
    <col min="784" max="784" width="14.33203125" customWidth="1"/>
    <col min="785" max="785" width="14.44140625" customWidth="1"/>
    <col min="1025" max="1025" width="77.109375" customWidth="1"/>
    <col min="1026" max="1026" width="16.33203125" customWidth="1"/>
    <col min="1027" max="1027" width="13.5546875" customWidth="1"/>
    <col min="1028" max="1028" width="14.109375" customWidth="1"/>
    <col min="1029" max="1029" width="11.109375" customWidth="1"/>
    <col min="1030" max="1030" width="10.44140625" customWidth="1"/>
    <col min="1031" max="1032" width="12.44140625" customWidth="1"/>
    <col min="1033" max="1033" width="11.33203125" customWidth="1"/>
    <col min="1034" max="1034" width="12" customWidth="1"/>
    <col min="1035" max="1035" width="11.44140625" customWidth="1"/>
    <col min="1036" max="1036" width="12.88671875" customWidth="1"/>
    <col min="1037" max="1037" width="11.44140625" customWidth="1"/>
    <col min="1038" max="1038" width="12.5546875" customWidth="1"/>
    <col min="1039" max="1039" width="13.33203125" customWidth="1"/>
    <col min="1040" max="1040" width="14.33203125" customWidth="1"/>
    <col min="1041" max="1041" width="14.44140625" customWidth="1"/>
    <col min="1281" max="1281" width="77.109375" customWidth="1"/>
    <col min="1282" max="1282" width="16.33203125" customWidth="1"/>
    <col min="1283" max="1283" width="13.5546875" customWidth="1"/>
    <col min="1284" max="1284" width="14.109375" customWidth="1"/>
    <col min="1285" max="1285" width="11.109375" customWidth="1"/>
    <col min="1286" max="1286" width="10.44140625" customWidth="1"/>
    <col min="1287" max="1288" width="12.44140625" customWidth="1"/>
    <col min="1289" max="1289" width="11.33203125" customWidth="1"/>
    <col min="1290" max="1290" width="12" customWidth="1"/>
    <col min="1291" max="1291" width="11.44140625" customWidth="1"/>
    <col min="1292" max="1292" width="12.88671875" customWidth="1"/>
    <col min="1293" max="1293" width="11.44140625" customWidth="1"/>
    <col min="1294" max="1294" width="12.5546875" customWidth="1"/>
    <col min="1295" max="1295" width="13.33203125" customWidth="1"/>
    <col min="1296" max="1296" width="14.33203125" customWidth="1"/>
    <col min="1297" max="1297" width="14.44140625" customWidth="1"/>
    <col min="1537" max="1537" width="77.109375" customWidth="1"/>
    <col min="1538" max="1538" width="16.33203125" customWidth="1"/>
    <col min="1539" max="1539" width="13.5546875" customWidth="1"/>
    <col min="1540" max="1540" width="14.109375" customWidth="1"/>
    <col min="1541" max="1541" width="11.109375" customWidth="1"/>
    <col min="1542" max="1542" width="10.44140625" customWidth="1"/>
    <col min="1543" max="1544" width="12.44140625" customWidth="1"/>
    <col min="1545" max="1545" width="11.33203125" customWidth="1"/>
    <col min="1546" max="1546" width="12" customWidth="1"/>
    <col min="1547" max="1547" width="11.44140625" customWidth="1"/>
    <col min="1548" max="1548" width="12.88671875" customWidth="1"/>
    <col min="1549" max="1549" width="11.44140625" customWidth="1"/>
    <col min="1550" max="1550" width="12.5546875" customWidth="1"/>
    <col min="1551" max="1551" width="13.33203125" customWidth="1"/>
    <col min="1552" max="1552" width="14.33203125" customWidth="1"/>
    <col min="1553" max="1553" width="14.44140625" customWidth="1"/>
    <col min="1793" max="1793" width="77.109375" customWidth="1"/>
    <col min="1794" max="1794" width="16.33203125" customWidth="1"/>
    <col min="1795" max="1795" width="13.5546875" customWidth="1"/>
    <col min="1796" max="1796" width="14.109375" customWidth="1"/>
    <col min="1797" max="1797" width="11.109375" customWidth="1"/>
    <col min="1798" max="1798" width="10.44140625" customWidth="1"/>
    <col min="1799" max="1800" width="12.44140625" customWidth="1"/>
    <col min="1801" max="1801" width="11.33203125" customWidth="1"/>
    <col min="1802" max="1802" width="12" customWidth="1"/>
    <col min="1803" max="1803" width="11.44140625" customWidth="1"/>
    <col min="1804" max="1804" width="12.88671875" customWidth="1"/>
    <col min="1805" max="1805" width="11.44140625" customWidth="1"/>
    <col min="1806" max="1806" width="12.5546875" customWidth="1"/>
    <col min="1807" max="1807" width="13.33203125" customWidth="1"/>
    <col min="1808" max="1808" width="14.33203125" customWidth="1"/>
    <col min="1809" max="1809" width="14.44140625" customWidth="1"/>
    <col min="2049" max="2049" width="77.109375" customWidth="1"/>
    <col min="2050" max="2050" width="16.33203125" customWidth="1"/>
    <col min="2051" max="2051" width="13.5546875" customWidth="1"/>
    <col min="2052" max="2052" width="14.109375" customWidth="1"/>
    <col min="2053" max="2053" width="11.109375" customWidth="1"/>
    <col min="2054" max="2054" width="10.44140625" customWidth="1"/>
    <col min="2055" max="2056" width="12.44140625" customWidth="1"/>
    <col min="2057" max="2057" width="11.33203125" customWidth="1"/>
    <col min="2058" max="2058" width="12" customWidth="1"/>
    <col min="2059" max="2059" width="11.44140625" customWidth="1"/>
    <col min="2060" max="2060" width="12.88671875" customWidth="1"/>
    <col min="2061" max="2061" width="11.44140625" customWidth="1"/>
    <col min="2062" max="2062" width="12.5546875" customWidth="1"/>
    <col min="2063" max="2063" width="13.33203125" customWidth="1"/>
    <col min="2064" max="2064" width="14.33203125" customWidth="1"/>
    <col min="2065" max="2065" width="14.44140625" customWidth="1"/>
    <col min="2305" max="2305" width="77.109375" customWidth="1"/>
    <col min="2306" max="2306" width="16.33203125" customWidth="1"/>
    <col min="2307" max="2307" width="13.5546875" customWidth="1"/>
    <col min="2308" max="2308" width="14.109375" customWidth="1"/>
    <col min="2309" max="2309" width="11.109375" customWidth="1"/>
    <col min="2310" max="2310" width="10.44140625" customWidth="1"/>
    <col min="2311" max="2312" width="12.44140625" customWidth="1"/>
    <col min="2313" max="2313" width="11.33203125" customWidth="1"/>
    <col min="2314" max="2314" width="12" customWidth="1"/>
    <col min="2315" max="2315" width="11.44140625" customWidth="1"/>
    <col min="2316" max="2316" width="12.88671875" customWidth="1"/>
    <col min="2317" max="2317" width="11.44140625" customWidth="1"/>
    <col min="2318" max="2318" width="12.5546875" customWidth="1"/>
    <col min="2319" max="2319" width="13.33203125" customWidth="1"/>
    <col min="2320" max="2320" width="14.33203125" customWidth="1"/>
    <col min="2321" max="2321" width="14.44140625" customWidth="1"/>
    <col min="2561" max="2561" width="77.109375" customWidth="1"/>
    <col min="2562" max="2562" width="16.33203125" customWidth="1"/>
    <col min="2563" max="2563" width="13.5546875" customWidth="1"/>
    <col min="2564" max="2564" width="14.109375" customWidth="1"/>
    <col min="2565" max="2565" width="11.109375" customWidth="1"/>
    <col min="2566" max="2566" width="10.44140625" customWidth="1"/>
    <col min="2567" max="2568" width="12.44140625" customWidth="1"/>
    <col min="2569" max="2569" width="11.33203125" customWidth="1"/>
    <col min="2570" max="2570" width="12" customWidth="1"/>
    <col min="2571" max="2571" width="11.44140625" customWidth="1"/>
    <col min="2572" max="2572" width="12.88671875" customWidth="1"/>
    <col min="2573" max="2573" width="11.44140625" customWidth="1"/>
    <col min="2574" max="2574" width="12.5546875" customWidth="1"/>
    <col min="2575" max="2575" width="13.33203125" customWidth="1"/>
    <col min="2576" max="2576" width="14.33203125" customWidth="1"/>
    <col min="2577" max="2577" width="14.44140625" customWidth="1"/>
    <col min="2817" max="2817" width="77.109375" customWidth="1"/>
    <col min="2818" max="2818" width="16.33203125" customWidth="1"/>
    <col min="2819" max="2819" width="13.5546875" customWidth="1"/>
    <col min="2820" max="2820" width="14.109375" customWidth="1"/>
    <col min="2821" max="2821" width="11.109375" customWidth="1"/>
    <col min="2822" max="2822" width="10.44140625" customWidth="1"/>
    <col min="2823" max="2824" width="12.44140625" customWidth="1"/>
    <col min="2825" max="2825" width="11.33203125" customWidth="1"/>
    <col min="2826" max="2826" width="12" customWidth="1"/>
    <col min="2827" max="2827" width="11.44140625" customWidth="1"/>
    <col min="2828" max="2828" width="12.88671875" customWidth="1"/>
    <col min="2829" max="2829" width="11.44140625" customWidth="1"/>
    <col min="2830" max="2830" width="12.5546875" customWidth="1"/>
    <col min="2831" max="2831" width="13.33203125" customWidth="1"/>
    <col min="2832" max="2832" width="14.33203125" customWidth="1"/>
    <col min="2833" max="2833" width="14.44140625" customWidth="1"/>
    <col min="3073" max="3073" width="77.109375" customWidth="1"/>
    <col min="3074" max="3074" width="16.33203125" customWidth="1"/>
    <col min="3075" max="3075" width="13.5546875" customWidth="1"/>
    <col min="3076" max="3076" width="14.109375" customWidth="1"/>
    <col min="3077" max="3077" width="11.109375" customWidth="1"/>
    <col min="3078" max="3078" width="10.44140625" customWidth="1"/>
    <col min="3079" max="3080" width="12.44140625" customWidth="1"/>
    <col min="3081" max="3081" width="11.33203125" customWidth="1"/>
    <col min="3082" max="3082" width="12" customWidth="1"/>
    <col min="3083" max="3083" width="11.44140625" customWidth="1"/>
    <col min="3084" max="3084" width="12.88671875" customWidth="1"/>
    <col min="3085" max="3085" width="11.44140625" customWidth="1"/>
    <col min="3086" max="3086" width="12.5546875" customWidth="1"/>
    <col min="3087" max="3087" width="13.33203125" customWidth="1"/>
    <col min="3088" max="3088" width="14.33203125" customWidth="1"/>
    <col min="3089" max="3089" width="14.44140625" customWidth="1"/>
    <col min="3329" max="3329" width="77.109375" customWidth="1"/>
    <col min="3330" max="3330" width="16.33203125" customWidth="1"/>
    <col min="3331" max="3331" width="13.5546875" customWidth="1"/>
    <col min="3332" max="3332" width="14.109375" customWidth="1"/>
    <col min="3333" max="3333" width="11.109375" customWidth="1"/>
    <col min="3334" max="3334" width="10.44140625" customWidth="1"/>
    <col min="3335" max="3336" width="12.44140625" customWidth="1"/>
    <col min="3337" max="3337" width="11.33203125" customWidth="1"/>
    <col min="3338" max="3338" width="12" customWidth="1"/>
    <col min="3339" max="3339" width="11.44140625" customWidth="1"/>
    <col min="3340" max="3340" width="12.88671875" customWidth="1"/>
    <col min="3341" max="3341" width="11.44140625" customWidth="1"/>
    <col min="3342" max="3342" width="12.5546875" customWidth="1"/>
    <col min="3343" max="3343" width="13.33203125" customWidth="1"/>
    <col min="3344" max="3344" width="14.33203125" customWidth="1"/>
    <col min="3345" max="3345" width="14.44140625" customWidth="1"/>
    <col min="3585" max="3585" width="77.109375" customWidth="1"/>
    <col min="3586" max="3586" width="16.33203125" customWidth="1"/>
    <col min="3587" max="3587" width="13.5546875" customWidth="1"/>
    <col min="3588" max="3588" width="14.109375" customWidth="1"/>
    <col min="3589" max="3589" width="11.109375" customWidth="1"/>
    <col min="3590" max="3590" width="10.44140625" customWidth="1"/>
    <col min="3591" max="3592" width="12.44140625" customWidth="1"/>
    <col min="3593" max="3593" width="11.33203125" customWidth="1"/>
    <col min="3594" max="3594" width="12" customWidth="1"/>
    <col min="3595" max="3595" width="11.44140625" customWidth="1"/>
    <col min="3596" max="3596" width="12.88671875" customWidth="1"/>
    <col min="3597" max="3597" width="11.44140625" customWidth="1"/>
    <col min="3598" max="3598" width="12.5546875" customWidth="1"/>
    <col min="3599" max="3599" width="13.33203125" customWidth="1"/>
    <col min="3600" max="3600" width="14.33203125" customWidth="1"/>
    <col min="3601" max="3601" width="14.44140625" customWidth="1"/>
    <col min="3841" max="3841" width="77.109375" customWidth="1"/>
    <col min="3842" max="3842" width="16.33203125" customWidth="1"/>
    <col min="3843" max="3843" width="13.5546875" customWidth="1"/>
    <col min="3844" max="3844" width="14.109375" customWidth="1"/>
    <col min="3845" max="3845" width="11.109375" customWidth="1"/>
    <col min="3846" max="3846" width="10.44140625" customWidth="1"/>
    <col min="3847" max="3848" width="12.44140625" customWidth="1"/>
    <col min="3849" max="3849" width="11.33203125" customWidth="1"/>
    <col min="3850" max="3850" width="12" customWidth="1"/>
    <col min="3851" max="3851" width="11.44140625" customWidth="1"/>
    <col min="3852" max="3852" width="12.88671875" customWidth="1"/>
    <col min="3853" max="3853" width="11.44140625" customWidth="1"/>
    <col min="3854" max="3854" width="12.5546875" customWidth="1"/>
    <col min="3855" max="3855" width="13.33203125" customWidth="1"/>
    <col min="3856" max="3856" width="14.33203125" customWidth="1"/>
    <col min="3857" max="3857" width="14.44140625" customWidth="1"/>
    <col min="4097" max="4097" width="77.109375" customWidth="1"/>
    <col min="4098" max="4098" width="16.33203125" customWidth="1"/>
    <col min="4099" max="4099" width="13.5546875" customWidth="1"/>
    <col min="4100" max="4100" width="14.109375" customWidth="1"/>
    <col min="4101" max="4101" width="11.109375" customWidth="1"/>
    <col min="4102" max="4102" width="10.44140625" customWidth="1"/>
    <col min="4103" max="4104" width="12.44140625" customWidth="1"/>
    <col min="4105" max="4105" width="11.33203125" customWidth="1"/>
    <col min="4106" max="4106" width="12" customWidth="1"/>
    <col min="4107" max="4107" width="11.44140625" customWidth="1"/>
    <col min="4108" max="4108" width="12.88671875" customWidth="1"/>
    <col min="4109" max="4109" width="11.44140625" customWidth="1"/>
    <col min="4110" max="4110" width="12.5546875" customWidth="1"/>
    <col min="4111" max="4111" width="13.33203125" customWidth="1"/>
    <col min="4112" max="4112" width="14.33203125" customWidth="1"/>
    <col min="4113" max="4113" width="14.44140625" customWidth="1"/>
    <col min="4353" max="4353" width="77.109375" customWidth="1"/>
    <col min="4354" max="4354" width="16.33203125" customWidth="1"/>
    <col min="4355" max="4355" width="13.5546875" customWidth="1"/>
    <col min="4356" max="4356" width="14.109375" customWidth="1"/>
    <col min="4357" max="4357" width="11.109375" customWidth="1"/>
    <col min="4358" max="4358" width="10.44140625" customWidth="1"/>
    <col min="4359" max="4360" width="12.44140625" customWidth="1"/>
    <col min="4361" max="4361" width="11.33203125" customWidth="1"/>
    <col min="4362" max="4362" width="12" customWidth="1"/>
    <col min="4363" max="4363" width="11.44140625" customWidth="1"/>
    <col min="4364" max="4364" width="12.88671875" customWidth="1"/>
    <col min="4365" max="4365" width="11.44140625" customWidth="1"/>
    <col min="4366" max="4366" width="12.5546875" customWidth="1"/>
    <col min="4367" max="4367" width="13.33203125" customWidth="1"/>
    <col min="4368" max="4368" width="14.33203125" customWidth="1"/>
    <col min="4369" max="4369" width="14.44140625" customWidth="1"/>
    <col min="4609" max="4609" width="77.109375" customWidth="1"/>
    <col min="4610" max="4610" width="16.33203125" customWidth="1"/>
    <col min="4611" max="4611" width="13.5546875" customWidth="1"/>
    <col min="4612" max="4612" width="14.109375" customWidth="1"/>
    <col min="4613" max="4613" width="11.109375" customWidth="1"/>
    <col min="4614" max="4614" width="10.44140625" customWidth="1"/>
    <col min="4615" max="4616" width="12.44140625" customWidth="1"/>
    <col min="4617" max="4617" width="11.33203125" customWidth="1"/>
    <col min="4618" max="4618" width="12" customWidth="1"/>
    <col min="4619" max="4619" width="11.44140625" customWidth="1"/>
    <col min="4620" max="4620" width="12.88671875" customWidth="1"/>
    <col min="4621" max="4621" width="11.44140625" customWidth="1"/>
    <col min="4622" max="4622" width="12.5546875" customWidth="1"/>
    <col min="4623" max="4623" width="13.33203125" customWidth="1"/>
    <col min="4624" max="4624" width="14.33203125" customWidth="1"/>
    <col min="4625" max="4625" width="14.44140625" customWidth="1"/>
    <col min="4865" max="4865" width="77.109375" customWidth="1"/>
    <col min="4866" max="4866" width="16.33203125" customWidth="1"/>
    <col min="4867" max="4867" width="13.5546875" customWidth="1"/>
    <col min="4868" max="4868" width="14.109375" customWidth="1"/>
    <col min="4869" max="4869" width="11.109375" customWidth="1"/>
    <col min="4870" max="4870" width="10.44140625" customWidth="1"/>
    <col min="4871" max="4872" width="12.44140625" customWidth="1"/>
    <col min="4873" max="4873" width="11.33203125" customWidth="1"/>
    <col min="4874" max="4874" width="12" customWidth="1"/>
    <col min="4875" max="4875" width="11.44140625" customWidth="1"/>
    <col min="4876" max="4876" width="12.88671875" customWidth="1"/>
    <col min="4877" max="4877" width="11.44140625" customWidth="1"/>
    <col min="4878" max="4878" width="12.5546875" customWidth="1"/>
    <col min="4879" max="4879" width="13.33203125" customWidth="1"/>
    <col min="4880" max="4880" width="14.33203125" customWidth="1"/>
    <col min="4881" max="4881" width="14.44140625" customWidth="1"/>
    <col min="5121" max="5121" width="77.109375" customWidth="1"/>
    <col min="5122" max="5122" width="16.33203125" customWidth="1"/>
    <col min="5123" max="5123" width="13.5546875" customWidth="1"/>
    <col min="5124" max="5124" width="14.109375" customWidth="1"/>
    <col min="5125" max="5125" width="11.109375" customWidth="1"/>
    <col min="5126" max="5126" width="10.44140625" customWidth="1"/>
    <col min="5127" max="5128" width="12.44140625" customWidth="1"/>
    <col min="5129" max="5129" width="11.33203125" customWidth="1"/>
    <col min="5130" max="5130" width="12" customWidth="1"/>
    <col min="5131" max="5131" width="11.44140625" customWidth="1"/>
    <col min="5132" max="5132" width="12.88671875" customWidth="1"/>
    <col min="5133" max="5133" width="11.44140625" customWidth="1"/>
    <col min="5134" max="5134" width="12.5546875" customWidth="1"/>
    <col min="5135" max="5135" width="13.33203125" customWidth="1"/>
    <col min="5136" max="5136" width="14.33203125" customWidth="1"/>
    <col min="5137" max="5137" width="14.44140625" customWidth="1"/>
    <col min="5377" max="5377" width="77.109375" customWidth="1"/>
    <col min="5378" max="5378" width="16.33203125" customWidth="1"/>
    <col min="5379" max="5379" width="13.5546875" customWidth="1"/>
    <col min="5380" max="5380" width="14.109375" customWidth="1"/>
    <col min="5381" max="5381" width="11.109375" customWidth="1"/>
    <col min="5382" max="5382" width="10.44140625" customWidth="1"/>
    <col min="5383" max="5384" width="12.44140625" customWidth="1"/>
    <col min="5385" max="5385" width="11.33203125" customWidth="1"/>
    <col min="5386" max="5386" width="12" customWidth="1"/>
    <col min="5387" max="5387" width="11.44140625" customWidth="1"/>
    <col min="5388" max="5388" width="12.88671875" customWidth="1"/>
    <col min="5389" max="5389" width="11.44140625" customWidth="1"/>
    <col min="5390" max="5390" width="12.5546875" customWidth="1"/>
    <col min="5391" max="5391" width="13.33203125" customWidth="1"/>
    <col min="5392" max="5392" width="14.33203125" customWidth="1"/>
    <col min="5393" max="5393" width="14.44140625" customWidth="1"/>
    <col min="5633" max="5633" width="77.109375" customWidth="1"/>
    <col min="5634" max="5634" width="16.33203125" customWidth="1"/>
    <col min="5635" max="5635" width="13.5546875" customWidth="1"/>
    <col min="5636" max="5636" width="14.109375" customWidth="1"/>
    <col min="5637" max="5637" width="11.109375" customWidth="1"/>
    <col min="5638" max="5638" width="10.44140625" customWidth="1"/>
    <col min="5639" max="5640" width="12.44140625" customWidth="1"/>
    <col min="5641" max="5641" width="11.33203125" customWidth="1"/>
    <col min="5642" max="5642" width="12" customWidth="1"/>
    <col min="5643" max="5643" width="11.44140625" customWidth="1"/>
    <col min="5644" max="5644" width="12.88671875" customWidth="1"/>
    <col min="5645" max="5645" width="11.44140625" customWidth="1"/>
    <col min="5646" max="5646" width="12.5546875" customWidth="1"/>
    <col min="5647" max="5647" width="13.33203125" customWidth="1"/>
    <col min="5648" max="5648" width="14.33203125" customWidth="1"/>
    <col min="5649" max="5649" width="14.44140625" customWidth="1"/>
    <col min="5889" max="5889" width="77.109375" customWidth="1"/>
    <col min="5890" max="5890" width="16.33203125" customWidth="1"/>
    <col min="5891" max="5891" width="13.5546875" customWidth="1"/>
    <col min="5892" max="5892" width="14.109375" customWidth="1"/>
    <col min="5893" max="5893" width="11.109375" customWidth="1"/>
    <col min="5894" max="5894" width="10.44140625" customWidth="1"/>
    <col min="5895" max="5896" width="12.44140625" customWidth="1"/>
    <col min="5897" max="5897" width="11.33203125" customWidth="1"/>
    <col min="5898" max="5898" width="12" customWidth="1"/>
    <col min="5899" max="5899" width="11.44140625" customWidth="1"/>
    <col min="5900" max="5900" width="12.88671875" customWidth="1"/>
    <col min="5901" max="5901" width="11.44140625" customWidth="1"/>
    <col min="5902" max="5902" width="12.5546875" customWidth="1"/>
    <col min="5903" max="5903" width="13.33203125" customWidth="1"/>
    <col min="5904" max="5904" width="14.33203125" customWidth="1"/>
    <col min="5905" max="5905" width="14.44140625" customWidth="1"/>
    <col min="6145" max="6145" width="77.109375" customWidth="1"/>
    <col min="6146" max="6146" width="16.33203125" customWidth="1"/>
    <col min="6147" max="6147" width="13.5546875" customWidth="1"/>
    <col min="6148" max="6148" width="14.109375" customWidth="1"/>
    <col min="6149" max="6149" width="11.109375" customWidth="1"/>
    <col min="6150" max="6150" width="10.44140625" customWidth="1"/>
    <col min="6151" max="6152" width="12.44140625" customWidth="1"/>
    <col min="6153" max="6153" width="11.33203125" customWidth="1"/>
    <col min="6154" max="6154" width="12" customWidth="1"/>
    <col min="6155" max="6155" width="11.44140625" customWidth="1"/>
    <col min="6156" max="6156" width="12.88671875" customWidth="1"/>
    <col min="6157" max="6157" width="11.44140625" customWidth="1"/>
    <col min="6158" max="6158" width="12.5546875" customWidth="1"/>
    <col min="6159" max="6159" width="13.33203125" customWidth="1"/>
    <col min="6160" max="6160" width="14.33203125" customWidth="1"/>
    <col min="6161" max="6161" width="14.44140625" customWidth="1"/>
    <col min="6401" max="6401" width="77.109375" customWidth="1"/>
    <col min="6402" max="6402" width="16.33203125" customWidth="1"/>
    <col min="6403" max="6403" width="13.5546875" customWidth="1"/>
    <col min="6404" max="6404" width="14.109375" customWidth="1"/>
    <col min="6405" max="6405" width="11.109375" customWidth="1"/>
    <col min="6406" max="6406" width="10.44140625" customWidth="1"/>
    <col min="6407" max="6408" width="12.44140625" customWidth="1"/>
    <col min="6409" max="6409" width="11.33203125" customWidth="1"/>
    <col min="6410" max="6410" width="12" customWidth="1"/>
    <col min="6411" max="6411" width="11.44140625" customWidth="1"/>
    <col min="6412" max="6412" width="12.88671875" customWidth="1"/>
    <col min="6413" max="6413" width="11.44140625" customWidth="1"/>
    <col min="6414" max="6414" width="12.5546875" customWidth="1"/>
    <col min="6415" max="6415" width="13.33203125" customWidth="1"/>
    <col min="6416" max="6416" width="14.33203125" customWidth="1"/>
    <col min="6417" max="6417" width="14.44140625" customWidth="1"/>
    <col min="6657" max="6657" width="77.109375" customWidth="1"/>
    <col min="6658" max="6658" width="16.33203125" customWidth="1"/>
    <col min="6659" max="6659" width="13.5546875" customWidth="1"/>
    <col min="6660" max="6660" width="14.109375" customWidth="1"/>
    <col min="6661" max="6661" width="11.109375" customWidth="1"/>
    <col min="6662" max="6662" width="10.44140625" customWidth="1"/>
    <col min="6663" max="6664" width="12.44140625" customWidth="1"/>
    <col min="6665" max="6665" width="11.33203125" customWidth="1"/>
    <col min="6666" max="6666" width="12" customWidth="1"/>
    <col min="6667" max="6667" width="11.44140625" customWidth="1"/>
    <col min="6668" max="6668" width="12.88671875" customWidth="1"/>
    <col min="6669" max="6669" width="11.44140625" customWidth="1"/>
    <col min="6670" max="6670" width="12.5546875" customWidth="1"/>
    <col min="6671" max="6671" width="13.33203125" customWidth="1"/>
    <col min="6672" max="6672" width="14.33203125" customWidth="1"/>
    <col min="6673" max="6673" width="14.44140625" customWidth="1"/>
    <col min="6913" max="6913" width="77.109375" customWidth="1"/>
    <col min="6914" max="6914" width="16.33203125" customWidth="1"/>
    <col min="6915" max="6915" width="13.5546875" customWidth="1"/>
    <col min="6916" max="6916" width="14.109375" customWidth="1"/>
    <col min="6917" max="6917" width="11.109375" customWidth="1"/>
    <col min="6918" max="6918" width="10.44140625" customWidth="1"/>
    <col min="6919" max="6920" width="12.44140625" customWidth="1"/>
    <col min="6921" max="6921" width="11.33203125" customWidth="1"/>
    <col min="6922" max="6922" width="12" customWidth="1"/>
    <col min="6923" max="6923" width="11.44140625" customWidth="1"/>
    <col min="6924" max="6924" width="12.88671875" customWidth="1"/>
    <col min="6925" max="6925" width="11.44140625" customWidth="1"/>
    <col min="6926" max="6926" width="12.5546875" customWidth="1"/>
    <col min="6927" max="6927" width="13.33203125" customWidth="1"/>
    <col min="6928" max="6928" width="14.33203125" customWidth="1"/>
    <col min="6929" max="6929" width="14.44140625" customWidth="1"/>
    <col min="7169" max="7169" width="77.109375" customWidth="1"/>
    <col min="7170" max="7170" width="16.33203125" customWidth="1"/>
    <col min="7171" max="7171" width="13.5546875" customWidth="1"/>
    <col min="7172" max="7172" width="14.109375" customWidth="1"/>
    <col min="7173" max="7173" width="11.109375" customWidth="1"/>
    <col min="7174" max="7174" width="10.44140625" customWidth="1"/>
    <col min="7175" max="7176" width="12.44140625" customWidth="1"/>
    <col min="7177" max="7177" width="11.33203125" customWidth="1"/>
    <col min="7178" max="7178" width="12" customWidth="1"/>
    <col min="7179" max="7179" width="11.44140625" customWidth="1"/>
    <col min="7180" max="7180" width="12.88671875" customWidth="1"/>
    <col min="7181" max="7181" width="11.44140625" customWidth="1"/>
    <col min="7182" max="7182" width="12.5546875" customWidth="1"/>
    <col min="7183" max="7183" width="13.33203125" customWidth="1"/>
    <col min="7184" max="7184" width="14.33203125" customWidth="1"/>
    <col min="7185" max="7185" width="14.44140625" customWidth="1"/>
    <col min="7425" max="7425" width="77.109375" customWidth="1"/>
    <col min="7426" max="7426" width="16.33203125" customWidth="1"/>
    <col min="7427" max="7427" width="13.5546875" customWidth="1"/>
    <col min="7428" max="7428" width="14.109375" customWidth="1"/>
    <col min="7429" max="7429" width="11.109375" customWidth="1"/>
    <col min="7430" max="7430" width="10.44140625" customWidth="1"/>
    <col min="7431" max="7432" width="12.44140625" customWidth="1"/>
    <col min="7433" max="7433" width="11.33203125" customWidth="1"/>
    <col min="7434" max="7434" width="12" customWidth="1"/>
    <col min="7435" max="7435" width="11.44140625" customWidth="1"/>
    <col min="7436" max="7436" width="12.88671875" customWidth="1"/>
    <col min="7437" max="7437" width="11.44140625" customWidth="1"/>
    <col min="7438" max="7438" width="12.5546875" customWidth="1"/>
    <col min="7439" max="7439" width="13.33203125" customWidth="1"/>
    <col min="7440" max="7440" width="14.33203125" customWidth="1"/>
    <col min="7441" max="7441" width="14.44140625" customWidth="1"/>
    <col min="7681" max="7681" width="77.109375" customWidth="1"/>
    <col min="7682" max="7682" width="16.33203125" customWidth="1"/>
    <col min="7683" max="7683" width="13.5546875" customWidth="1"/>
    <col min="7684" max="7684" width="14.109375" customWidth="1"/>
    <col min="7685" max="7685" width="11.109375" customWidth="1"/>
    <col min="7686" max="7686" width="10.44140625" customWidth="1"/>
    <col min="7687" max="7688" width="12.44140625" customWidth="1"/>
    <col min="7689" max="7689" width="11.33203125" customWidth="1"/>
    <col min="7690" max="7690" width="12" customWidth="1"/>
    <col min="7691" max="7691" width="11.44140625" customWidth="1"/>
    <col min="7692" max="7692" width="12.88671875" customWidth="1"/>
    <col min="7693" max="7693" width="11.44140625" customWidth="1"/>
    <col min="7694" max="7694" width="12.5546875" customWidth="1"/>
    <col min="7695" max="7695" width="13.33203125" customWidth="1"/>
    <col min="7696" max="7696" width="14.33203125" customWidth="1"/>
    <col min="7697" max="7697" width="14.44140625" customWidth="1"/>
    <col min="7937" max="7937" width="77.109375" customWidth="1"/>
    <col min="7938" max="7938" width="16.33203125" customWidth="1"/>
    <col min="7939" max="7939" width="13.5546875" customWidth="1"/>
    <col min="7940" max="7940" width="14.109375" customWidth="1"/>
    <col min="7941" max="7941" width="11.109375" customWidth="1"/>
    <col min="7942" max="7942" width="10.44140625" customWidth="1"/>
    <col min="7943" max="7944" width="12.44140625" customWidth="1"/>
    <col min="7945" max="7945" width="11.33203125" customWidth="1"/>
    <col min="7946" max="7946" width="12" customWidth="1"/>
    <col min="7947" max="7947" width="11.44140625" customWidth="1"/>
    <col min="7948" max="7948" width="12.88671875" customWidth="1"/>
    <col min="7949" max="7949" width="11.44140625" customWidth="1"/>
    <col min="7950" max="7950" width="12.5546875" customWidth="1"/>
    <col min="7951" max="7951" width="13.33203125" customWidth="1"/>
    <col min="7952" max="7952" width="14.33203125" customWidth="1"/>
    <col min="7953" max="7953" width="14.44140625" customWidth="1"/>
    <col min="8193" max="8193" width="77.109375" customWidth="1"/>
    <col min="8194" max="8194" width="16.33203125" customWidth="1"/>
    <col min="8195" max="8195" width="13.5546875" customWidth="1"/>
    <col min="8196" max="8196" width="14.109375" customWidth="1"/>
    <col min="8197" max="8197" width="11.109375" customWidth="1"/>
    <col min="8198" max="8198" width="10.44140625" customWidth="1"/>
    <col min="8199" max="8200" width="12.44140625" customWidth="1"/>
    <col min="8201" max="8201" width="11.33203125" customWidth="1"/>
    <col min="8202" max="8202" width="12" customWidth="1"/>
    <col min="8203" max="8203" width="11.44140625" customWidth="1"/>
    <col min="8204" max="8204" width="12.88671875" customWidth="1"/>
    <col min="8205" max="8205" width="11.44140625" customWidth="1"/>
    <col min="8206" max="8206" width="12.5546875" customWidth="1"/>
    <col min="8207" max="8207" width="13.33203125" customWidth="1"/>
    <col min="8208" max="8208" width="14.33203125" customWidth="1"/>
    <col min="8209" max="8209" width="14.44140625" customWidth="1"/>
    <col min="8449" max="8449" width="77.109375" customWidth="1"/>
    <col min="8450" max="8450" width="16.33203125" customWidth="1"/>
    <col min="8451" max="8451" width="13.5546875" customWidth="1"/>
    <col min="8452" max="8452" width="14.109375" customWidth="1"/>
    <col min="8453" max="8453" width="11.109375" customWidth="1"/>
    <col min="8454" max="8454" width="10.44140625" customWidth="1"/>
    <col min="8455" max="8456" width="12.44140625" customWidth="1"/>
    <col min="8457" max="8457" width="11.33203125" customWidth="1"/>
    <col min="8458" max="8458" width="12" customWidth="1"/>
    <col min="8459" max="8459" width="11.44140625" customWidth="1"/>
    <col min="8460" max="8460" width="12.88671875" customWidth="1"/>
    <col min="8461" max="8461" width="11.44140625" customWidth="1"/>
    <col min="8462" max="8462" width="12.5546875" customWidth="1"/>
    <col min="8463" max="8463" width="13.33203125" customWidth="1"/>
    <col min="8464" max="8464" width="14.33203125" customWidth="1"/>
    <col min="8465" max="8465" width="14.44140625" customWidth="1"/>
    <col min="8705" max="8705" width="77.109375" customWidth="1"/>
    <col min="8706" max="8706" width="16.33203125" customWidth="1"/>
    <col min="8707" max="8707" width="13.5546875" customWidth="1"/>
    <col min="8708" max="8708" width="14.109375" customWidth="1"/>
    <col min="8709" max="8709" width="11.109375" customWidth="1"/>
    <col min="8710" max="8710" width="10.44140625" customWidth="1"/>
    <col min="8711" max="8712" width="12.44140625" customWidth="1"/>
    <col min="8713" max="8713" width="11.33203125" customWidth="1"/>
    <col min="8714" max="8714" width="12" customWidth="1"/>
    <col min="8715" max="8715" width="11.44140625" customWidth="1"/>
    <col min="8716" max="8716" width="12.88671875" customWidth="1"/>
    <col min="8717" max="8717" width="11.44140625" customWidth="1"/>
    <col min="8718" max="8718" width="12.5546875" customWidth="1"/>
    <col min="8719" max="8719" width="13.33203125" customWidth="1"/>
    <col min="8720" max="8720" width="14.33203125" customWidth="1"/>
    <col min="8721" max="8721" width="14.44140625" customWidth="1"/>
    <col min="8961" max="8961" width="77.109375" customWidth="1"/>
    <col min="8962" max="8962" width="16.33203125" customWidth="1"/>
    <col min="8963" max="8963" width="13.5546875" customWidth="1"/>
    <col min="8964" max="8964" width="14.109375" customWidth="1"/>
    <col min="8965" max="8965" width="11.109375" customWidth="1"/>
    <col min="8966" max="8966" width="10.44140625" customWidth="1"/>
    <col min="8967" max="8968" width="12.44140625" customWidth="1"/>
    <col min="8969" max="8969" width="11.33203125" customWidth="1"/>
    <col min="8970" max="8970" width="12" customWidth="1"/>
    <col min="8971" max="8971" width="11.44140625" customWidth="1"/>
    <col min="8972" max="8972" width="12.88671875" customWidth="1"/>
    <col min="8973" max="8973" width="11.44140625" customWidth="1"/>
    <col min="8974" max="8974" width="12.5546875" customWidth="1"/>
    <col min="8975" max="8975" width="13.33203125" customWidth="1"/>
    <col min="8976" max="8976" width="14.33203125" customWidth="1"/>
    <col min="8977" max="8977" width="14.44140625" customWidth="1"/>
    <col min="9217" max="9217" width="77.109375" customWidth="1"/>
    <col min="9218" max="9218" width="16.33203125" customWidth="1"/>
    <col min="9219" max="9219" width="13.5546875" customWidth="1"/>
    <col min="9220" max="9220" width="14.109375" customWidth="1"/>
    <col min="9221" max="9221" width="11.109375" customWidth="1"/>
    <col min="9222" max="9222" width="10.44140625" customWidth="1"/>
    <col min="9223" max="9224" width="12.44140625" customWidth="1"/>
    <col min="9225" max="9225" width="11.33203125" customWidth="1"/>
    <col min="9226" max="9226" width="12" customWidth="1"/>
    <col min="9227" max="9227" width="11.44140625" customWidth="1"/>
    <col min="9228" max="9228" width="12.88671875" customWidth="1"/>
    <col min="9229" max="9229" width="11.44140625" customWidth="1"/>
    <col min="9230" max="9230" width="12.5546875" customWidth="1"/>
    <col min="9231" max="9231" width="13.33203125" customWidth="1"/>
    <col min="9232" max="9232" width="14.33203125" customWidth="1"/>
    <col min="9233" max="9233" width="14.44140625" customWidth="1"/>
    <col min="9473" max="9473" width="77.109375" customWidth="1"/>
    <col min="9474" max="9474" width="16.33203125" customWidth="1"/>
    <col min="9475" max="9475" width="13.5546875" customWidth="1"/>
    <col min="9476" max="9476" width="14.109375" customWidth="1"/>
    <col min="9477" max="9477" width="11.109375" customWidth="1"/>
    <col min="9478" max="9478" width="10.44140625" customWidth="1"/>
    <col min="9479" max="9480" width="12.44140625" customWidth="1"/>
    <col min="9481" max="9481" width="11.33203125" customWidth="1"/>
    <col min="9482" max="9482" width="12" customWidth="1"/>
    <col min="9483" max="9483" width="11.44140625" customWidth="1"/>
    <col min="9484" max="9484" width="12.88671875" customWidth="1"/>
    <col min="9485" max="9485" width="11.44140625" customWidth="1"/>
    <col min="9486" max="9486" width="12.5546875" customWidth="1"/>
    <col min="9487" max="9487" width="13.33203125" customWidth="1"/>
    <col min="9488" max="9488" width="14.33203125" customWidth="1"/>
    <col min="9489" max="9489" width="14.44140625" customWidth="1"/>
    <col min="9729" max="9729" width="77.109375" customWidth="1"/>
    <col min="9730" max="9730" width="16.33203125" customWidth="1"/>
    <col min="9731" max="9731" width="13.5546875" customWidth="1"/>
    <col min="9732" max="9732" width="14.109375" customWidth="1"/>
    <col min="9733" max="9733" width="11.109375" customWidth="1"/>
    <col min="9734" max="9734" width="10.44140625" customWidth="1"/>
    <col min="9735" max="9736" width="12.44140625" customWidth="1"/>
    <col min="9737" max="9737" width="11.33203125" customWidth="1"/>
    <col min="9738" max="9738" width="12" customWidth="1"/>
    <col min="9739" max="9739" width="11.44140625" customWidth="1"/>
    <col min="9740" max="9740" width="12.88671875" customWidth="1"/>
    <col min="9741" max="9741" width="11.44140625" customWidth="1"/>
    <col min="9742" max="9742" width="12.5546875" customWidth="1"/>
    <col min="9743" max="9743" width="13.33203125" customWidth="1"/>
    <col min="9744" max="9744" width="14.33203125" customWidth="1"/>
    <col min="9745" max="9745" width="14.44140625" customWidth="1"/>
    <col min="9985" max="9985" width="77.109375" customWidth="1"/>
    <col min="9986" max="9986" width="16.33203125" customWidth="1"/>
    <col min="9987" max="9987" width="13.5546875" customWidth="1"/>
    <col min="9988" max="9988" width="14.109375" customWidth="1"/>
    <col min="9989" max="9989" width="11.109375" customWidth="1"/>
    <col min="9990" max="9990" width="10.44140625" customWidth="1"/>
    <col min="9991" max="9992" width="12.44140625" customWidth="1"/>
    <col min="9993" max="9993" width="11.33203125" customWidth="1"/>
    <col min="9994" max="9994" width="12" customWidth="1"/>
    <col min="9995" max="9995" width="11.44140625" customWidth="1"/>
    <col min="9996" max="9996" width="12.88671875" customWidth="1"/>
    <col min="9997" max="9997" width="11.44140625" customWidth="1"/>
    <col min="9998" max="9998" width="12.5546875" customWidth="1"/>
    <col min="9999" max="9999" width="13.33203125" customWidth="1"/>
    <col min="10000" max="10000" width="14.33203125" customWidth="1"/>
    <col min="10001" max="10001" width="14.44140625" customWidth="1"/>
    <col min="10241" max="10241" width="77.109375" customWidth="1"/>
    <col min="10242" max="10242" width="16.33203125" customWidth="1"/>
    <col min="10243" max="10243" width="13.5546875" customWidth="1"/>
    <col min="10244" max="10244" width="14.109375" customWidth="1"/>
    <col min="10245" max="10245" width="11.109375" customWidth="1"/>
    <col min="10246" max="10246" width="10.44140625" customWidth="1"/>
    <col min="10247" max="10248" width="12.44140625" customWidth="1"/>
    <col min="10249" max="10249" width="11.33203125" customWidth="1"/>
    <col min="10250" max="10250" width="12" customWidth="1"/>
    <col min="10251" max="10251" width="11.44140625" customWidth="1"/>
    <col min="10252" max="10252" width="12.88671875" customWidth="1"/>
    <col min="10253" max="10253" width="11.44140625" customWidth="1"/>
    <col min="10254" max="10254" width="12.5546875" customWidth="1"/>
    <col min="10255" max="10255" width="13.33203125" customWidth="1"/>
    <col min="10256" max="10256" width="14.33203125" customWidth="1"/>
    <col min="10257" max="10257" width="14.44140625" customWidth="1"/>
    <col min="10497" max="10497" width="77.109375" customWidth="1"/>
    <col min="10498" max="10498" width="16.33203125" customWidth="1"/>
    <col min="10499" max="10499" width="13.5546875" customWidth="1"/>
    <col min="10500" max="10500" width="14.109375" customWidth="1"/>
    <col min="10501" max="10501" width="11.109375" customWidth="1"/>
    <col min="10502" max="10502" width="10.44140625" customWidth="1"/>
    <col min="10503" max="10504" width="12.44140625" customWidth="1"/>
    <col min="10505" max="10505" width="11.33203125" customWidth="1"/>
    <col min="10506" max="10506" width="12" customWidth="1"/>
    <col min="10507" max="10507" width="11.44140625" customWidth="1"/>
    <col min="10508" max="10508" width="12.88671875" customWidth="1"/>
    <col min="10509" max="10509" width="11.44140625" customWidth="1"/>
    <col min="10510" max="10510" width="12.5546875" customWidth="1"/>
    <col min="10511" max="10511" width="13.33203125" customWidth="1"/>
    <col min="10512" max="10512" width="14.33203125" customWidth="1"/>
    <col min="10513" max="10513" width="14.44140625" customWidth="1"/>
    <col min="10753" max="10753" width="77.109375" customWidth="1"/>
    <col min="10754" max="10754" width="16.33203125" customWidth="1"/>
    <col min="10755" max="10755" width="13.5546875" customWidth="1"/>
    <col min="10756" max="10756" width="14.109375" customWidth="1"/>
    <col min="10757" max="10757" width="11.109375" customWidth="1"/>
    <col min="10758" max="10758" width="10.44140625" customWidth="1"/>
    <col min="10759" max="10760" width="12.44140625" customWidth="1"/>
    <col min="10761" max="10761" width="11.33203125" customWidth="1"/>
    <col min="10762" max="10762" width="12" customWidth="1"/>
    <col min="10763" max="10763" width="11.44140625" customWidth="1"/>
    <col min="10764" max="10764" width="12.88671875" customWidth="1"/>
    <col min="10765" max="10765" width="11.44140625" customWidth="1"/>
    <col min="10766" max="10766" width="12.5546875" customWidth="1"/>
    <col min="10767" max="10767" width="13.33203125" customWidth="1"/>
    <col min="10768" max="10768" width="14.33203125" customWidth="1"/>
    <col min="10769" max="10769" width="14.44140625" customWidth="1"/>
    <col min="11009" max="11009" width="77.109375" customWidth="1"/>
    <col min="11010" max="11010" width="16.33203125" customWidth="1"/>
    <col min="11011" max="11011" width="13.5546875" customWidth="1"/>
    <col min="11012" max="11012" width="14.109375" customWidth="1"/>
    <col min="11013" max="11013" width="11.109375" customWidth="1"/>
    <col min="11014" max="11014" width="10.44140625" customWidth="1"/>
    <col min="11015" max="11016" width="12.44140625" customWidth="1"/>
    <col min="11017" max="11017" width="11.33203125" customWidth="1"/>
    <col min="11018" max="11018" width="12" customWidth="1"/>
    <col min="11019" max="11019" width="11.44140625" customWidth="1"/>
    <col min="11020" max="11020" width="12.88671875" customWidth="1"/>
    <col min="11021" max="11021" width="11.44140625" customWidth="1"/>
    <col min="11022" max="11022" width="12.5546875" customWidth="1"/>
    <col min="11023" max="11023" width="13.33203125" customWidth="1"/>
    <col min="11024" max="11024" width="14.33203125" customWidth="1"/>
    <col min="11025" max="11025" width="14.44140625" customWidth="1"/>
    <col min="11265" max="11265" width="77.109375" customWidth="1"/>
    <col min="11266" max="11266" width="16.33203125" customWidth="1"/>
    <col min="11267" max="11267" width="13.5546875" customWidth="1"/>
    <col min="11268" max="11268" width="14.109375" customWidth="1"/>
    <col min="11269" max="11269" width="11.109375" customWidth="1"/>
    <col min="11270" max="11270" width="10.44140625" customWidth="1"/>
    <col min="11271" max="11272" width="12.44140625" customWidth="1"/>
    <col min="11273" max="11273" width="11.33203125" customWidth="1"/>
    <col min="11274" max="11274" width="12" customWidth="1"/>
    <col min="11275" max="11275" width="11.44140625" customWidth="1"/>
    <col min="11276" max="11276" width="12.88671875" customWidth="1"/>
    <col min="11277" max="11277" width="11.44140625" customWidth="1"/>
    <col min="11278" max="11278" width="12.5546875" customWidth="1"/>
    <col min="11279" max="11279" width="13.33203125" customWidth="1"/>
    <col min="11280" max="11280" width="14.33203125" customWidth="1"/>
    <col min="11281" max="11281" width="14.44140625" customWidth="1"/>
    <col min="11521" max="11521" width="77.109375" customWidth="1"/>
    <col min="11522" max="11522" width="16.33203125" customWidth="1"/>
    <col min="11523" max="11523" width="13.5546875" customWidth="1"/>
    <col min="11524" max="11524" width="14.109375" customWidth="1"/>
    <col min="11525" max="11525" width="11.109375" customWidth="1"/>
    <col min="11526" max="11526" width="10.44140625" customWidth="1"/>
    <col min="11527" max="11528" width="12.44140625" customWidth="1"/>
    <col min="11529" max="11529" width="11.33203125" customWidth="1"/>
    <col min="11530" max="11530" width="12" customWidth="1"/>
    <col min="11531" max="11531" width="11.44140625" customWidth="1"/>
    <col min="11532" max="11532" width="12.88671875" customWidth="1"/>
    <col min="11533" max="11533" width="11.44140625" customWidth="1"/>
    <col min="11534" max="11534" width="12.5546875" customWidth="1"/>
    <col min="11535" max="11535" width="13.33203125" customWidth="1"/>
    <col min="11536" max="11536" width="14.33203125" customWidth="1"/>
    <col min="11537" max="11537" width="14.44140625" customWidth="1"/>
    <col min="11777" max="11777" width="77.109375" customWidth="1"/>
    <col min="11778" max="11778" width="16.33203125" customWidth="1"/>
    <col min="11779" max="11779" width="13.5546875" customWidth="1"/>
    <col min="11780" max="11780" width="14.109375" customWidth="1"/>
    <col min="11781" max="11781" width="11.109375" customWidth="1"/>
    <col min="11782" max="11782" width="10.44140625" customWidth="1"/>
    <col min="11783" max="11784" width="12.44140625" customWidth="1"/>
    <col min="11785" max="11785" width="11.33203125" customWidth="1"/>
    <col min="11786" max="11786" width="12" customWidth="1"/>
    <col min="11787" max="11787" width="11.44140625" customWidth="1"/>
    <col min="11788" max="11788" width="12.88671875" customWidth="1"/>
    <col min="11789" max="11789" width="11.44140625" customWidth="1"/>
    <col min="11790" max="11790" width="12.5546875" customWidth="1"/>
    <col min="11791" max="11791" width="13.33203125" customWidth="1"/>
    <col min="11792" max="11792" width="14.33203125" customWidth="1"/>
    <col min="11793" max="11793" width="14.44140625" customWidth="1"/>
    <col min="12033" max="12033" width="77.109375" customWidth="1"/>
    <col min="12034" max="12034" width="16.33203125" customWidth="1"/>
    <col min="12035" max="12035" width="13.5546875" customWidth="1"/>
    <col min="12036" max="12036" width="14.109375" customWidth="1"/>
    <col min="12037" max="12037" width="11.109375" customWidth="1"/>
    <col min="12038" max="12038" width="10.44140625" customWidth="1"/>
    <col min="12039" max="12040" width="12.44140625" customWidth="1"/>
    <col min="12041" max="12041" width="11.33203125" customWidth="1"/>
    <col min="12042" max="12042" width="12" customWidth="1"/>
    <col min="12043" max="12043" width="11.44140625" customWidth="1"/>
    <col min="12044" max="12044" width="12.88671875" customWidth="1"/>
    <col min="12045" max="12045" width="11.44140625" customWidth="1"/>
    <col min="12046" max="12046" width="12.5546875" customWidth="1"/>
    <col min="12047" max="12047" width="13.33203125" customWidth="1"/>
    <col min="12048" max="12048" width="14.33203125" customWidth="1"/>
    <col min="12049" max="12049" width="14.44140625" customWidth="1"/>
    <col min="12289" max="12289" width="77.109375" customWidth="1"/>
    <col min="12290" max="12290" width="16.33203125" customWidth="1"/>
    <col min="12291" max="12291" width="13.5546875" customWidth="1"/>
    <col min="12292" max="12292" width="14.109375" customWidth="1"/>
    <col min="12293" max="12293" width="11.109375" customWidth="1"/>
    <col min="12294" max="12294" width="10.44140625" customWidth="1"/>
    <col min="12295" max="12296" width="12.44140625" customWidth="1"/>
    <col min="12297" max="12297" width="11.33203125" customWidth="1"/>
    <col min="12298" max="12298" width="12" customWidth="1"/>
    <col min="12299" max="12299" width="11.44140625" customWidth="1"/>
    <col min="12300" max="12300" width="12.88671875" customWidth="1"/>
    <col min="12301" max="12301" width="11.44140625" customWidth="1"/>
    <col min="12302" max="12302" width="12.5546875" customWidth="1"/>
    <col min="12303" max="12303" width="13.33203125" customWidth="1"/>
    <col min="12304" max="12304" width="14.33203125" customWidth="1"/>
    <col min="12305" max="12305" width="14.44140625" customWidth="1"/>
    <col min="12545" max="12545" width="77.109375" customWidth="1"/>
    <col min="12546" max="12546" width="16.33203125" customWidth="1"/>
    <col min="12547" max="12547" width="13.5546875" customWidth="1"/>
    <col min="12548" max="12548" width="14.109375" customWidth="1"/>
    <col min="12549" max="12549" width="11.109375" customWidth="1"/>
    <col min="12550" max="12550" width="10.44140625" customWidth="1"/>
    <col min="12551" max="12552" width="12.44140625" customWidth="1"/>
    <col min="12553" max="12553" width="11.33203125" customWidth="1"/>
    <col min="12554" max="12554" width="12" customWidth="1"/>
    <col min="12555" max="12555" width="11.44140625" customWidth="1"/>
    <col min="12556" max="12556" width="12.88671875" customWidth="1"/>
    <col min="12557" max="12557" width="11.44140625" customWidth="1"/>
    <col min="12558" max="12558" width="12.5546875" customWidth="1"/>
    <col min="12559" max="12559" width="13.33203125" customWidth="1"/>
    <col min="12560" max="12560" width="14.33203125" customWidth="1"/>
    <col min="12561" max="12561" width="14.44140625" customWidth="1"/>
    <col min="12801" max="12801" width="77.109375" customWidth="1"/>
    <col min="12802" max="12802" width="16.33203125" customWidth="1"/>
    <col min="12803" max="12803" width="13.5546875" customWidth="1"/>
    <col min="12804" max="12804" width="14.109375" customWidth="1"/>
    <col min="12805" max="12805" width="11.109375" customWidth="1"/>
    <col min="12806" max="12806" width="10.44140625" customWidth="1"/>
    <col min="12807" max="12808" width="12.44140625" customWidth="1"/>
    <col min="12809" max="12809" width="11.33203125" customWidth="1"/>
    <col min="12810" max="12810" width="12" customWidth="1"/>
    <col min="12811" max="12811" width="11.44140625" customWidth="1"/>
    <col min="12812" max="12812" width="12.88671875" customWidth="1"/>
    <col min="12813" max="12813" width="11.44140625" customWidth="1"/>
    <col min="12814" max="12814" width="12.5546875" customWidth="1"/>
    <col min="12815" max="12815" width="13.33203125" customWidth="1"/>
    <col min="12816" max="12816" width="14.33203125" customWidth="1"/>
    <col min="12817" max="12817" width="14.44140625" customWidth="1"/>
    <col min="13057" max="13057" width="77.109375" customWidth="1"/>
    <col min="13058" max="13058" width="16.33203125" customWidth="1"/>
    <col min="13059" max="13059" width="13.5546875" customWidth="1"/>
    <col min="13060" max="13060" width="14.109375" customWidth="1"/>
    <col min="13061" max="13061" width="11.109375" customWidth="1"/>
    <col min="13062" max="13062" width="10.44140625" customWidth="1"/>
    <col min="13063" max="13064" width="12.44140625" customWidth="1"/>
    <col min="13065" max="13065" width="11.33203125" customWidth="1"/>
    <col min="13066" max="13066" width="12" customWidth="1"/>
    <col min="13067" max="13067" width="11.44140625" customWidth="1"/>
    <col min="13068" max="13068" width="12.88671875" customWidth="1"/>
    <col min="13069" max="13069" width="11.44140625" customWidth="1"/>
    <col min="13070" max="13070" width="12.5546875" customWidth="1"/>
    <col min="13071" max="13071" width="13.33203125" customWidth="1"/>
    <col min="13072" max="13072" width="14.33203125" customWidth="1"/>
    <col min="13073" max="13073" width="14.44140625" customWidth="1"/>
    <col min="13313" max="13313" width="77.109375" customWidth="1"/>
    <col min="13314" max="13314" width="16.33203125" customWidth="1"/>
    <col min="13315" max="13315" width="13.5546875" customWidth="1"/>
    <col min="13316" max="13316" width="14.109375" customWidth="1"/>
    <col min="13317" max="13317" width="11.109375" customWidth="1"/>
    <col min="13318" max="13318" width="10.44140625" customWidth="1"/>
    <col min="13319" max="13320" width="12.44140625" customWidth="1"/>
    <col min="13321" max="13321" width="11.33203125" customWidth="1"/>
    <col min="13322" max="13322" width="12" customWidth="1"/>
    <col min="13323" max="13323" width="11.44140625" customWidth="1"/>
    <col min="13324" max="13324" width="12.88671875" customWidth="1"/>
    <col min="13325" max="13325" width="11.44140625" customWidth="1"/>
    <col min="13326" max="13326" width="12.5546875" customWidth="1"/>
    <col min="13327" max="13327" width="13.33203125" customWidth="1"/>
    <col min="13328" max="13328" width="14.33203125" customWidth="1"/>
    <col min="13329" max="13329" width="14.44140625" customWidth="1"/>
    <col min="13569" max="13569" width="77.109375" customWidth="1"/>
    <col min="13570" max="13570" width="16.33203125" customWidth="1"/>
    <col min="13571" max="13571" width="13.5546875" customWidth="1"/>
    <col min="13572" max="13572" width="14.109375" customWidth="1"/>
    <col min="13573" max="13573" width="11.109375" customWidth="1"/>
    <col min="13574" max="13574" width="10.44140625" customWidth="1"/>
    <col min="13575" max="13576" width="12.44140625" customWidth="1"/>
    <col min="13577" max="13577" width="11.33203125" customWidth="1"/>
    <col min="13578" max="13578" width="12" customWidth="1"/>
    <col min="13579" max="13579" width="11.44140625" customWidth="1"/>
    <col min="13580" max="13580" width="12.88671875" customWidth="1"/>
    <col min="13581" max="13581" width="11.44140625" customWidth="1"/>
    <col min="13582" max="13582" width="12.5546875" customWidth="1"/>
    <col min="13583" max="13583" width="13.33203125" customWidth="1"/>
    <col min="13584" max="13584" width="14.33203125" customWidth="1"/>
    <col min="13585" max="13585" width="14.44140625" customWidth="1"/>
    <col min="13825" max="13825" width="77.109375" customWidth="1"/>
    <col min="13826" max="13826" width="16.33203125" customWidth="1"/>
    <col min="13827" max="13827" width="13.5546875" customWidth="1"/>
    <col min="13828" max="13828" width="14.109375" customWidth="1"/>
    <col min="13829" max="13829" width="11.109375" customWidth="1"/>
    <col min="13830" max="13830" width="10.44140625" customWidth="1"/>
    <col min="13831" max="13832" width="12.44140625" customWidth="1"/>
    <col min="13833" max="13833" width="11.33203125" customWidth="1"/>
    <col min="13834" max="13834" width="12" customWidth="1"/>
    <col min="13835" max="13835" width="11.44140625" customWidth="1"/>
    <col min="13836" max="13836" width="12.88671875" customWidth="1"/>
    <col min="13837" max="13837" width="11.44140625" customWidth="1"/>
    <col min="13838" max="13838" width="12.5546875" customWidth="1"/>
    <col min="13839" max="13839" width="13.33203125" customWidth="1"/>
    <col min="13840" max="13840" width="14.33203125" customWidth="1"/>
    <col min="13841" max="13841" width="14.44140625" customWidth="1"/>
    <col min="14081" max="14081" width="77.109375" customWidth="1"/>
    <col min="14082" max="14082" width="16.33203125" customWidth="1"/>
    <col min="14083" max="14083" width="13.5546875" customWidth="1"/>
    <col min="14084" max="14084" width="14.109375" customWidth="1"/>
    <col min="14085" max="14085" width="11.109375" customWidth="1"/>
    <col min="14086" max="14086" width="10.44140625" customWidth="1"/>
    <col min="14087" max="14088" width="12.44140625" customWidth="1"/>
    <col min="14089" max="14089" width="11.33203125" customWidth="1"/>
    <col min="14090" max="14090" width="12" customWidth="1"/>
    <col min="14091" max="14091" width="11.44140625" customWidth="1"/>
    <col min="14092" max="14092" width="12.88671875" customWidth="1"/>
    <col min="14093" max="14093" width="11.44140625" customWidth="1"/>
    <col min="14094" max="14094" width="12.5546875" customWidth="1"/>
    <col min="14095" max="14095" width="13.33203125" customWidth="1"/>
    <col min="14096" max="14096" width="14.33203125" customWidth="1"/>
    <col min="14097" max="14097" width="14.44140625" customWidth="1"/>
    <col min="14337" max="14337" width="77.109375" customWidth="1"/>
    <col min="14338" max="14338" width="16.33203125" customWidth="1"/>
    <col min="14339" max="14339" width="13.5546875" customWidth="1"/>
    <col min="14340" max="14340" width="14.109375" customWidth="1"/>
    <col min="14341" max="14341" width="11.109375" customWidth="1"/>
    <col min="14342" max="14342" width="10.44140625" customWidth="1"/>
    <col min="14343" max="14344" width="12.44140625" customWidth="1"/>
    <col min="14345" max="14345" width="11.33203125" customWidth="1"/>
    <col min="14346" max="14346" width="12" customWidth="1"/>
    <col min="14347" max="14347" width="11.44140625" customWidth="1"/>
    <col min="14348" max="14348" width="12.88671875" customWidth="1"/>
    <col min="14349" max="14349" width="11.44140625" customWidth="1"/>
    <col min="14350" max="14350" width="12.5546875" customWidth="1"/>
    <col min="14351" max="14351" width="13.33203125" customWidth="1"/>
    <col min="14352" max="14352" width="14.33203125" customWidth="1"/>
    <col min="14353" max="14353" width="14.44140625" customWidth="1"/>
    <col min="14593" max="14593" width="77.109375" customWidth="1"/>
    <col min="14594" max="14594" width="16.33203125" customWidth="1"/>
    <col min="14595" max="14595" width="13.5546875" customWidth="1"/>
    <col min="14596" max="14596" width="14.109375" customWidth="1"/>
    <col min="14597" max="14597" width="11.109375" customWidth="1"/>
    <col min="14598" max="14598" width="10.44140625" customWidth="1"/>
    <col min="14599" max="14600" width="12.44140625" customWidth="1"/>
    <col min="14601" max="14601" width="11.33203125" customWidth="1"/>
    <col min="14602" max="14602" width="12" customWidth="1"/>
    <col min="14603" max="14603" width="11.44140625" customWidth="1"/>
    <col min="14604" max="14604" width="12.88671875" customWidth="1"/>
    <col min="14605" max="14605" width="11.44140625" customWidth="1"/>
    <col min="14606" max="14606" width="12.5546875" customWidth="1"/>
    <col min="14607" max="14607" width="13.33203125" customWidth="1"/>
    <col min="14608" max="14608" width="14.33203125" customWidth="1"/>
    <col min="14609" max="14609" width="14.44140625" customWidth="1"/>
    <col min="14849" max="14849" width="77.109375" customWidth="1"/>
    <col min="14850" max="14850" width="16.33203125" customWidth="1"/>
    <col min="14851" max="14851" width="13.5546875" customWidth="1"/>
    <col min="14852" max="14852" width="14.109375" customWidth="1"/>
    <col min="14853" max="14853" width="11.109375" customWidth="1"/>
    <col min="14854" max="14854" width="10.44140625" customWidth="1"/>
    <col min="14855" max="14856" width="12.44140625" customWidth="1"/>
    <col min="14857" max="14857" width="11.33203125" customWidth="1"/>
    <col min="14858" max="14858" width="12" customWidth="1"/>
    <col min="14859" max="14859" width="11.44140625" customWidth="1"/>
    <col min="14860" max="14860" width="12.88671875" customWidth="1"/>
    <col min="14861" max="14861" width="11.44140625" customWidth="1"/>
    <col min="14862" max="14862" width="12.5546875" customWidth="1"/>
    <col min="14863" max="14863" width="13.33203125" customWidth="1"/>
    <col min="14864" max="14864" width="14.33203125" customWidth="1"/>
    <col min="14865" max="14865" width="14.44140625" customWidth="1"/>
    <col min="15105" max="15105" width="77.109375" customWidth="1"/>
    <col min="15106" max="15106" width="16.33203125" customWidth="1"/>
    <col min="15107" max="15107" width="13.5546875" customWidth="1"/>
    <col min="15108" max="15108" width="14.109375" customWidth="1"/>
    <col min="15109" max="15109" width="11.109375" customWidth="1"/>
    <col min="15110" max="15110" width="10.44140625" customWidth="1"/>
    <col min="15111" max="15112" width="12.44140625" customWidth="1"/>
    <col min="15113" max="15113" width="11.33203125" customWidth="1"/>
    <col min="15114" max="15114" width="12" customWidth="1"/>
    <col min="15115" max="15115" width="11.44140625" customWidth="1"/>
    <col min="15116" max="15116" width="12.88671875" customWidth="1"/>
    <col min="15117" max="15117" width="11.44140625" customWidth="1"/>
    <col min="15118" max="15118" width="12.5546875" customWidth="1"/>
    <col min="15119" max="15119" width="13.33203125" customWidth="1"/>
    <col min="15120" max="15120" width="14.33203125" customWidth="1"/>
    <col min="15121" max="15121" width="14.44140625" customWidth="1"/>
    <col min="15361" max="15361" width="77.109375" customWidth="1"/>
    <col min="15362" max="15362" width="16.33203125" customWidth="1"/>
    <col min="15363" max="15363" width="13.5546875" customWidth="1"/>
    <col min="15364" max="15364" width="14.109375" customWidth="1"/>
    <col min="15365" max="15365" width="11.109375" customWidth="1"/>
    <col min="15366" max="15366" width="10.44140625" customWidth="1"/>
    <col min="15367" max="15368" width="12.44140625" customWidth="1"/>
    <col min="15369" max="15369" width="11.33203125" customWidth="1"/>
    <col min="15370" max="15370" width="12" customWidth="1"/>
    <col min="15371" max="15371" width="11.44140625" customWidth="1"/>
    <col min="15372" max="15372" width="12.88671875" customWidth="1"/>
    <col min="15373" max="15373" width="11.44140625" customWidth="1"/>
    <col min="15374" max="15374" width="12.5546875" customWidth="1"/>
    <col min="15375" max="15375" width="13.33203125" customWidth="1"/>
    <col min="15376" max="15376" width="14.33203125" customWidth="1"/>
    <col min="15377" max="15377" width="14.44140625" customWidth="1"/>
    <col min="15617" max="15617" width="77.109375" customWidth="1"/>
    <col min="15618" max="15618" width="16.33203125" customWidth="1"/>
    <col min="15619" max="15619" width="13.5546875" customWidth="1"/>
    <col min="15620" max="15620" width="14.109375" customWidth="1"/>
    <col min="15621" max="15621" width="11.109375" customWidth="1"/>
    <col min="15622" max="15622" width="10.44140625" customWidth="1"/>
    <col min="15623" max="15624" width="12.44140625" customWidth="1"/>
    <col min="15625" max="15625" width="11.33203125" customWidth="1"/>
    <col min="15626" max="15626" width="12" customWidth="1"/>
    <col min="15627" max="15627" width="11.44140625" customWidth="1"/>
    <col min="15628" max="15628" width="12.88671875" customWidth="1"/>
    <col min="15629" max="15629" width="11.44140625" customWidth="1"/>
    <col min="15630" max="15630" width="12.5546875" customWidth="1"/>
    <col min="15631" max="15631" width="13.33203125" customWidth="1"/>
    <col min="15632" max="15632" width="14.33203125" customWidth="1"/>
    <col min="15633" max="15633" width="14.44140625" customWidth="1"/>
    <col min="15873" max="15873" width="77.109375" customWidth="1"/>
    <col min="15874" max="15874" width="16.33203125" customWidth="1"/>
    <col min="15875" max="15875" width="13.5546875" customWidth="1"/>
    <col min="15876" max="15876" width="14.109375" customWidth="1"/>
    <col min="15877" max="15877" width="11.109375" customWidth="1"/>
    <col min="15878" max="15878" width="10.44140625" customWidth="1"/>
    <col min="15879" max="15880" width="12.44140625" customWidth="1"/>
    <col min="15881" max="15881" width="11.33203125" customWidth="1"/>
    <col min="15882" max="15882" width="12" customWidth="1"/>
    <col min="15883" max="15883" width="11.44140625" customWidth="1"/>
    <col min="15884" max="15884" width="12.88671875" customWidth="1"/>
    <col min="15885" max="15885" width="11.44140625" customWidth="1"/>
    <col min="15886" max="15886" width="12.5546875" customWidth="1"/>
    <col min="15887" max="15887" width="13.33203125" customWidth="1"/>
    <col min="15888" max="15888" width="14.33203125" customWidth="1"/>
    <col min="15889" max="15889" width="14.44140625" customWidth="1"/>
    <col min="16129" max="16129" width="77.109375" customWidth="1"/>
    <col min="16130" max="16130" width="16.33203125" customWidth="1"/>
    <col min="16131" max="16131" width="13.5546875" customWidth="1"/>
    <col min="16132" max="16132" width="14.109375" customWidth="1"/>
    <col min="16133" max="16133" width="11.109375" customWidth="1"/>
    <col min="16134" max="16134" width="10.44140625" customWidth="1"/>
    <col min="16135" max="16136" width="12.44140625" customWidth="1"/>
    <col min="16137" max="16137" width="11.33203125" customWidth="1"/>
    <col min="16138" max="16138" width="12" customWidth="1"/>
    <col min="16139" max="16139" width="11.44140625" customWidth="1"/>
    <col min="16140" max="16140" width="12.88671875" customWidth="1"/>
    <col min="16141" max="16141" width="11.44140625" customWidth="1"/>
    <col min="16142" max="16142" width="12.5546875" customWidth="1"/>
    <col min="16143" max="16143" width="13.33203125" customWidth="1"/>
    <col min="16144" max="16144" width="14.33203125" customWidth="1"/>
    <col min="16145" max="16145" width="14.44140625" customWidth="1"/>
  </cols>
  <sheetData>
    <row r="1" spans="1:16" ht="17.399999999999999">
      <c r="A1" s="1" t="s">
        <v>253</v>
      </c>
    </row>
    <row r="2" spans="1:16">
      <c r="A2" s="2" t="s">
        <v>0</v>
      </c>
    </row>
    <row r="4" spans="1:16" ht="186.6" thickBot="1">
      <c r="A4" s="387" t="s">
        <v>1</v>
      </c>
      <c r="B4" s="55"/>
      <c r="C4" s="55"/>
      <c r="D4" s="3" t="s">
        <v>244</v>
      </c>
      <c r="E4" s="368" t="s">
        <v>240</v>
      </c>
      <c r="F4" s="3" t="s">
        <v>254</v>
      </c>
      <c r="G4" s="3" t="s">
        <v>255</v>
      </c>
      <c r="H4" s="3" t="s">
        <v>256</v>
      </c>
      <c r="I4" s="3" t="s">
        <v>257</v>
      </c>
      <c r="J4" s="3" t="s">
        <v>258</v>
      </c>
      <c r="K4" s="3" t="s">
        <v>259</v>
      </c>
      <c r="L4" s="3" t="s">
        <v>260</v>
      </c>
      <c r="M4" s="56" t="s">
        <v>2</v>
      </c>
      <c r="N4" s="55"/>
      <c r="O4" s="55"/>
      <c r="P4" s="57"/>
    </row>
    <row r="5" spans="1:16">
      <c r="A5" s="377"/>
      <c r="B5" s="59" t="s">
        <v>3</v>
      </c>
      <c r="C5" s="59" t="s">
        <v>4</v>
      </c>
      <c r="D5" s="4"/>
      <c r="E5" s="4"/>
      <c r="F5" s="4"/>
      <c r="G5" s="4"/>
      <c r="H5" s="4"/>
      <c r="I5" s="4"/>
      <c r="J5" s="4"/>
      <c r="K5" s="4"/>
      <c r="L5" s="4"/>
      <c r="M5" s="4"/>
      <c r="N5" s="59" t="s">
        <v>5</v>
      </c>
      <c r="O5" s="59" t="s">
        <v>6</v>
      </c>
      <c r="P5" s="60" t="s">
        <v>246</v>
      </c>
    </row>
    <row r="6" spans="1:16">
      <c r="A6" s="377"/>
      <c r="B6" s="62" t="s">
        <v>247</v>
      </c>
      <c r="C6" s="62" t="s">
        <v>8</v>
      </c>
      <c r="D6" s="5" t="s">
        <v>40</v>
      </c>
      <c r="E6" s="5" t="s">
        <v>41</v>
      </c>
      <c r="F6" s="5" t="s">
        <v>42</v>
      </c>
      <c r="G6" s="5" t="s">
        <v>43</v>
      </c>
      <c r="H6" s="5" t="s">
        <v>44</v>
      </c>
      <c r="I6" s="5" t="s">
        <v>45</v>
      </c>
      <c r="J6" s="5" t="s">
        <v>46</v>
      </c>
      <c r="K6" s="5" t="s">
        <v>47</v>
      </c>
      <c r="L6" s="5" t="s">
        <v>65</v>
      </c>
      <c r="M6" s="5" t="s">
        <v>66</v>
      </c>
      <c r="N6" s="62" t="s">
        <v>9</v>
      </c>
      <c r="O6" s="62" t="s">
        <v>144</v>
      </c>
      <c r="P6" s="63" t="s">
        <v>249</v>
      </c>
    </row>
    <row r="7" spans="1:16" ht="15" thickBot="1">
      <c r="A7" s="377"/>
      <c r="B7" s="62"/>
      <c r="C7" s="62"/>
      <c r="D7" s="5"/>
      <c r="E7" s="5"/>
      <c r="F7" s="5"/>
      <c r="G7" s="5"/>
      <c r="H7" s="5"/>
      <c r="I7" s="5"/>
      <c r="J7" s="5"/>
      <c r="K7" s="5"/>
      <c r="L7" s="5"/>
      <c r="M7" s="5"/>
      <c r="N7" s="62">
        <v>2018</v>
      </c>
      <c r="O7" s="62" t="s">
        <v>250</v>
      </c>
      <c r="P7" s="63">
        <v>2018</v>
      </c>
    </row>
    <row r="8" spans="1:16">
      <c r="A8" s="378" t="s">
        <v>11</v>
      </c>
      <c r="B8" s="65"/>
      <c r="C8" s="65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65"/>
      <c r="O8" s="65"/>
      <c r="P8" s="66"/>
    </row>
    <row r="9" spans="1:16">
      <c r="A9" s="379" t="s">
        <v>12</v>
      </c>
      <c r="B9" s="345">
        <v>803922962</v>
      </c>
      <c r="C9" s="345">
        <v>803922962</v>
      </c>
      <c r="D9" s="350">
        <v>93600000</v>
      </c>
      <c r="E9" s="350">
        <v>56284059</v>
      </c>
      <c r="F9" s="350">
        <v>719900</v>
      </c>
      <c r="G9" s="350">
        <v>11750000</v>
      </c>
      <c r="H9" s="350">
        <v>15400000</v>
      </c>
      <c r="I9" s="350">
        <v>3002880</v>
      </c>
      <c r="J9" s="350">
        <v>11358077</v>
      </c>
      <c r="K9" s="350">
        <v>3602232</v>
      </c>
      <c r="L9" s="350">
        <f>25000000-1</f>
        <v>24999999</v>
      </c>
      <c r="M9" s="350">
        <f>-3239587+1</f>
        <v>-3239586</v>
      </c>
      <c r="N9" s="345">
        <v>217477561</v>
      </c>
      <c r="O9" s="345">
        <v>217477561</v>
      </c>
      <c r="P9" s="346">
        <v>1021400523</v>
      </c>
    </row>
    <row r="10" spans="1:16">
      <c r="A10" s="379" t="s">
        <v>13</v>
      </c>
      <c r="B10" s="345"/>
      <c r="C10" s="351"/>
      <c r="D10" s="350"/>
      <c r="E10" s="350"/>
      <c r="F10" s="350"/>
      <c r="G10" s="350"/>
      <c r="H10" s="350"/>
      <c r="I10" s="350"/>
      <c r="J10" s="350"/>
      <c r="K10" s="350"/>
      <c r="L10" s="350"/>
      <c r="M10" s="350"/>
      <c r="N10" s="351"/>
      <c r="O10" s="351"/>
      <c r="P10" s="352"/>
    </row>
    <row r="11" spans="1:16">
      <c r="A11" s="380" t="s">
        <v>98</v>
      </c>
      <c r="B11" s="351">
        <v>803922962</v>
      </c>
      <c r="C11" s="351">
        <v>803922962</v>
      </c>
      <c r="D11" s="349">
        <v>93600000</v>
      </c>
      <c r="E11" s="349">
        <v>56284059</v>
      </c>
      <c r="F11" s="349">
        <v>719900</v>
      </c>
      <c r="G11" s="349">
        <v>11750000</v>
      </c>
      <c r="H11" s="349">
        <v>15400000</v>
      </c>
      <c r="I11" s="349">
        <v>3002880</v>
      </c>
      <c r="J11" s="349">
        <v>11358077</v>
      </c>
      <c r="K11" s="349">
        <v>3602232</v>
      </c>
      <c r="L11" s="349">
        <v>24999999</v>
      </c>
      <c r="M11" s="349">
        <v>-3239586</v>
      </c>
      <c r="N11" s="351">
        <v>217477561</v>
      </c>
      <c r="O11" s="351">
        <v>217477561</v>
      </c>
      <c r="P11" s="352">
        <v>1021400523</v>
      </c>
    </row>
    <row r="12" spans="1:16">
      <c r="A12" s="380" t="s">
        <v>99</v>
      </c>
      <c r="B12" s="351">
        <v>803922962</v>
      </c>
      <c r="C12" s="351">
        <v>803922962</v>
      </c>
      <c r="D12" s="349">
        <v>93600000</v>
      </c>
      <c r="E12" s="349">
        <v>56284059</v>
      </c>
      <c r="F12" s="349">
        <v>719900</v>
      </c>
      <c r="G12" s="349">
        <v>11750000</v>
      </c>
      <c r="H12" s="349">
        <v>15400000</v>
      </c>
      <c r="I12" s="349">
        <v>3002880</v>
      </c>
      <c r="J12" s="349">
        <v>11358077</v>
      </c>
      <c r="K12" s="349">
        <v>3602232</v>
      </c>
      <c r="L12" s="349">
        <v>24999999</v>
      </c>
      <c r="M12" s="349">
        <v>-3239586</v>
      </c>
      <c r="N12" s="351">
        <v>217477561</v>
      </c>
      <c r="O12" s="351">
        <v>217477561</v>
      </c>
      <c r="P12" s="352">
        <v>1021400523</v>
      </c>
    </row>
    <row r="13" spans="1:16">
      <c r="A13" s="381" t="s">
        <v>20</v>
      </c>
      <c r="B13" s="345"/>
      <c r="C13" s="351"/>
      <c r="D13" s="353"/>
      <c r="E13" s="353"/>
      <c r="F13" s="353"/>
      <c r="G13" s="353"/>
      <c r="H13" s="353"/>
      <c r="I13" s="353"/>
      <c r="J13" s="353"/>
      <c r="K13" s="353"/>
      <c r="L13" s="353"/>
      <c r="M13" s="353"/>
      <c r="N13" s="351"/>
      <c r="O13" s="351"/>
      <c r="P13" s="352"/>
    </row>
    <row r="14" spans="1:16">
      <c r="A14" s="380" t="s">
        <v>100</v>
      </c>
      <c r="B14" s="351">
        <v>481736745</v>
      </c>
      <c r="C14" s="351">
        <v>481736745</v>
      </c>
      <c r="D14" s="349"/>
      <c r="E14" s="349">
        <v>41385080</v>
      </c>
      <c r="F14" s="349">
        <v>546400</v>
      </c>
      <c r="G14" s="349">
        <v>4963235</v>
      </c>
      <c r="H14" s="349">
        <v>12689000</v>
      </c>
      <c r="I14" s="349">
        <v>2208000</v>
      </c>
      <c r="J14" s="349">
        <v>8351527</v>
      </c>
      <c r="K14" s="349">
        <v>2648700</v>
      </c>
      <c r="L14" s="349"/>
      <c r="M14" s="349">
        <f>-4250052+2711000</f>
        <v>-1539052</v>
      </c>
      <c r="N14" s="351">
        <v>71252890</v>
      </c>
      <c r="O14" s="351">
        <v>71252890</v>
      </c>
      <c r="P14" s="352">
        <v>552989635</v>
      </c>
    </row>
    <row r="15" spans="1:16">
      <c r="A15" s="380" t="s">
        <v>155</v>
      </c>
      <c r="B15" s="351">
        <v>452679056</v>
      </c>
      <c r="C15" s="351">
        <v>452679056</v>
      </c>
      <c r="D15" s="349"/>
      <c r="E15" s="349">
        <v>41272280</v>
      </c>
      <c r="F15" s="349">
        <v>270000</v>
      </c>
      <c r="G15" s="349">
        <v>4963235</v>
      </c>
      <c r="H15" s="349"/>
      <c r="I15" s="349">
        <v>2208000</v>
      </c>
      <c r="J15" s="349">
        <v>8351527</v>
      </c>
      <c r="K15" s="349">
        <v>2648700</v>
      </c>
      <c r="L15" s="349"/>
      <c r="M15" s="349">
        <v>-1539407</v>
      </c>
      <c r="N15" s="351">
        <v>58174335</v>
      </c>
      <c r="O15" s="351">
        <v>58174335</v>
      </c>
      <c r="P15" s="352">
        <v>510853391</v>
      </c>
    </row>
    <row r="16" spans="1:16">
      <c r="A16" s="380" t="s">
        <v>101</v>
      </c>
      <c r="B16" s="351">
        <v>29057689</v>
      </c>
      <c r="C16" s="351">
        <v>29057689</v>
      </c>
      <c r="D16" s="349"/>
      <c r="E16" s="349">
        <v>112800</v>
      </c>
      <c r="F16" s="349">
        <v>276400</v>
      </c>
      <c r="G16" s="349"/>
      <c r="H16" s="349">
        <v>12689000</v>
      </c>
      <c r="I16" s="349"/>
      <c r="J16" s="349"/>
      <c r="K16" s="349"/>
      <c r="L16" s="349"/>
      <c r="M16" s="349">
        <v>355</v>
      </c>
      <c r="N16" s="351">
        <v>13078555</v>
      </c>
      <c r="O16" s="351">
        <v>13078555</v>
      </c>
      <c r="P16" s="352">
        <v>42136244</v>
      </c>
    </row>
    <row r="17" spans="1:16">
      <c r="A17" s="380" t="s">
        <v>102</v>
      </c>
      <c r="B17" s="351">
        <v>161953089</v>
      </c>
      <c r="C17" s="351">
        <v>161953089</v>
      </c>
      <c r="D17" s="349"/>
      <c r="E17" s="349">
        <v>14073532</v>
      </c>
      <c r="F17" s="349">
        <v>166600</v>
      </c>
      <c r="G17" s="349">
        <v>1687500</v>
      </c>
      <c r="H17" s="349">
        <v>2282381</v>
      </c>
      <c r="I17" s="349">
        <v>750720</v>
      </c>
      <c r="J17" s="349">
        <v>2839519</v>
      </c>
      <c r="K17" s="349">
        <v>900558</v>
      </c>
      <c r="L17" s="349"/>
      <c r="M17" s="349">
        <v>-523399</v>
      </c>
      <c r="N17" s="351">
        <v>22177411</v>
      </c>
      <c r="O17" s="351">
        <v>22177411</v>
      </c>
      <c r="P17" s="352">
        <v>184130500</v>
      </c>
    </row>
    <row r="18" spans="1:16">
      <c r="A18" s="380" t="s">
        <v>103</v>
      </c>
      <c r="B18" s="351">
        <v>9053581</v>
      </c>
      <c r="C18" s="351">
        <v>9053581</v>
      </c>
      <c r="D18" s="349"/>
      <c r="E18" s="349">
        <v>825447</v>
      </c>
      <c r="F18" s="349">
        <v>5400</v>
      </c>
      <c r="G18" s="349">
        <v>99265</v>
      </c>
      <c r="H18" s="349"/>
      <c r="I18" s="349">
        <v>44160</v>
      </c>
      <c r="J18" s="349">
        <v>167031</v>
      </c>
      <c r="K18" s="349">
        <v>52974</v>
      </c>
      <c r="L18" s="349"/>
      <c r="M18" s="349">
        <v>-30789</v>
      </c>
      <c r="N18" s="351">
        <v>1163488</v>
      </c>
      <c r="O18" s="351">
        <v>1163488</v>
      </c>
      <c r="P18" s="352">
        <v>10217069</v>
      </c>
    </row>
    <row r="19" spans="1:16">
      <c r="A19" s="380" t="s">
        <v>21</v>
      </c>
      <c r="B19" s="351">
        <v>138310477</v>
      </c>
      <c r="C19" s="351">
        <v>138310477</v>
      </c>
      <c r="D19" s="349"/>
      <c r="E19" s="349">
        <v>0</v>
      </c>
      <c r="F19" s="349">
        <v>1500</v>
      </c>
      <c r="G19" s="349">
        <v>1000000</v>
      </c>
      <c r="H19" s="349">
        <f>H14-H16-H17</f>
        <v>-2282381</v>
      </c>
      <c r="I19" s="349"/>
      <c r="J19" s="349"/>
      <c r="K19" s="349"/>
      <c r="L19" s="349">
        <v>24999999</v>
      </c>
      <c r="M19" s="349">
        <f>-1146347+1</f>
        <v>-1146346</v>
      </c>
      <c r="N19" s="351">
        <v>25283772</v>
      </c>
      <c r="O19" s="351">
        <v>25283772</v>
      </c>
      <c r="P19" s="352">
        <v>163594249</v>
      </c>
    </row>
    <row r="20" spans="1:16">
      <c r="A20" s="380" t="s">
        <v>156</v>
      </c>
      <c r="B20" s="356">
        <v>1010</v>
      </c>
      <c r="C20" s="356">
        <v>1010</v>
      </c>
      <c r="D20" s="354"/>
      <c r="E20" s="354">
        <v>0</v>
      </c>
      <c r="F20" s="354">
        <v>1</v>
      </c>
      <c r="G20" s="354">
        <v>7</v>
      </c>
      <c r="H20" s="354"/>
      <c r="I20" s="354">
        <v>4</v>
      </c>
      <c r="J20" s="354"/>
      <c r="K20" s="354">
        <v>5</v>
      </c>
      <c r="L20" s="354"/>
      <c r="M20" s="354">
        <v>26.95</v>
      </c>
      <c r="N20" s="356">
        <v>43.95</v>
      </c>
      <c r="O20" s="356">
        <v>43.95</v>
      </c>
      <c r="P20" s="357">
        <v>1053.95</v>
      </c>
    </row>
    <row r="21" spans="1:16">
      <c r="A21" s="380" t="s">
        <v>104</v>
      </c>
      <c r="B21" s="351">
        <v>452679056</v>
      </c>
      <c r="C21" s="351">
        <v>452679056</v>
      </c>
      <c r="D21" s="349"/>
      <c r="E21" s="349">
        <v>41272280</v>
      </c>
      <c r="F21" s="349">
        <v>270000</v>
      </c>
      <c r="G21" s="349">
        <v>4963235</v>
      </c>
      <c r="H21" s="349"/>
      <c r="I21" s="349">
        <v>2208000</v>
      </c>
      <c r="J21" s="349">
        <v>8351527</v>
      </c>
      <c r="K21" s="349">
        <v>2648700</v>
      </c>
      <c r="L21" s="349"/>
      <c r="M21" s="349">
        <v>-1539407</v>
      </c>
      <c r="N21" s="351">
        <v>58174335</v>
      </c>
      <c r="O21" s="351">
        <v>58174335</v>
      </c>
      <c r="P21" s="352">
        <v>510853391</v>
      </c>
    </row>
    <row r="22" spans="1:16">
      <c r="A22" s="380" t="s">
        <v>105</v>
      </c>
      <c r="B22" s="351">
        <v>253510591</v>
      </c>
      <c r="C22" s="351">
        <v>253510591</v>
      </c>
      <c r="D22" s="349"/>
      <c r="E22" s="349">
        <v>23347118</v>
      </c>
      <c r="F22" s="349">
        <v>270000</v>
      </c>
      <c r="G22" s="349">
        <v>4963235</v>
      </c>
      <c r="H22" s="349"/>
      <c r="I22" s="349">
        <v>2208000</v>
      </c>
      <c r="J22" s="349"/>
      <c r="K22" s="349">
        <v>2648700</v>
      </c>
      <c r="L22" s="349"/>
      <c r="M22" s="349">
        <v>-1539407</v>
      </c>
      <c r="N22" s="351">
        <v>31897646</v>
      </c>
      <c r="O22" s="351">
        <v>31897646</v>
      </c>
      <c r="P22" s="352">
        <v>285408237</v>
      </c>
    </row>
    <row r="23" spans="1:16">
      <c r="A23" s="380" t="s">
        <v>106</v>
      </c>
      <c r="B23" s="351">
        <v>199168465</v>
      </c>
      <c r="C23" s="351">
        <v>199168465</v>
      </c>
      <c r="D23" s="349"/>
      <c r="E23" s="349">
        <v>17925162</v>
      </c>
      <c r="F23" s="349">
        <v>0</v>
      </c>
      <c r="G23" s="349"/>
      <c r="H23" s="349"/>
      <c r="I23" s="349"/>
      <c r="J23" s="349">
        <v>8351527</v>
      </c>
      <c r="K23" s="349"/>
      <c r="L23" s="349"/>
      <c r="M23" s="349">
        <v>0</v>
      </c>
      <c r="N23" s="351">
        <v>26276689</v>
      </c>
      <c r="O23" s="351">
        <v>26276689</v>
      </c>
      <c r="P23" s="352">
        <v>225445154</v>
      </c>
    </row>
    <row r="24" spans="1:16">
      <c r="A24" s="380" t="s">
        <v>157</v>
      </c>
      <c r="B24" s="351">
        <v>410618644</v>
      </c>
      <c r="C24" s="351">
        <v>410618644</v>
      </c>
      <c r="D24" s="349"/>
      <c r="E24" s="349">
        <v>37637756</v>
      </c>
      <c r="F24" s="349">
        <v>270000</v>
      </c>
      <c r="G24" s="349">
        <v>4963235</v>
      </c>
      <c r="H24" s="349"/>
      <c r="I24" s="349">
        <v>2208000</v>
      </c>
      <c r="J24" s="349">
        <v>8351527</v>
      </c>
      <c r="K24" s="349">
        <v>2648700</v>
      </c>
      <c r="L24" s="349"/>
      <c r="M24" s="349">
        <v>137406</v>
      </c>
      <c r="N24" s="351">
        <v>56216624</v>
      </c>
      <c r="O24" s="351">
        <v>56216624</v>
      </c>
      <c r="P24" s="352">
        <v>466835268</v>
      </c>
    </row>
    <row r="25" spans="1:16">
      <c r="A25" s="380" t="s">
        <v>158</v>
      </c>
      <c r="B25" s="351">
        <v>225029164</v>
      </c>
      <c r="C25" s="351">
        <v>225029164</v>
      </c>
      <c r="D25" s="349"/>
      <c r="E25" s="349">
        <v>20934703</v>
      </c>
      <c r="F25" s="349">
        <v>270000</v>
      </c>
      <c r="G25" s="349">
        <v>4963235</v>
      </c>
      <c r="H25" s="349"/>
      <c r="I25" s="349">
        <v>2208000</v>
      </c>
      <c r="J25" s="349"/>
      <c r="K25" s="349">
        <v>2648700</v>
      </c>
      <c r="L25" s="349"/>
      <c r="M25" s="349">
        <v>137406</v>
      </c>
      <c r="N25" s="351">
        <v>31162044</v>
      </c>
      <c r="O25" s="351">
        <v>31162044</v>
      </c>
      <c r="P25" s="352">
        <v>256191208</v>
      </c>
    </row>
    <row r="26" spans="1:16">
      <c r="A26" s="380" t="s">
        <v>159</v>
      </c>
      <c r="B26" s="351">
        <v>185589480</v>
      </c>
      <c r="C26" s="351">
        <v>185589480</v>
      </c>
      <c r="D26" s="349"/>
      <c r="E26" s="349">
        <v>16703053</v>
      </c>
      <c r="F26" s="349">
        <v>0</v>
      </c>
      <c r="G26" s="349"/>
      <c r="H26" s="349"/>
      <c r="I26" s="349"/>
      <c r="J26" s="349">
        <v>8351527</v>
      </c>
      <c r="K26" s="349"/>
      <c r="L26" s="349"/>
      <c r="M26" s="349">
        <v>0</v>
      </c>
      <c r="N26" s="351">
        <v>25054580</v>
      </c>
      <c r="O26" s="351">
        <v>25054580</v>
      </c>
      <c r="P26" s="352">
        <v>210644060</v>
      </c>
    </row>
    <row r="27" spans="1:16">
      <c r="A27" s="380" t="s">
        <v>107</v>
      </c>
      <c r="B27" s="351">
        <v>29057689</v>
      </c>
      <c r="C27" s="351">
        <v>29057689</v>
      </c>
      <c r="D27" s="349"/>
      <c r="E27" s="349">
        <v>112800</v>
      </c>
      <c r="F27" s="349">
        <v>276400</v>
      </c>
      <c r="G27" s="349"/>
      <c r="H27" s="349">
        <v>12689000</v>
      </c>
      <c r="I27" s="349"/>
      <c r="J27" s="349"/>
      <c r="K27" s="349"/>
      <c r="L27" s="349"/>
      <c r="M27" s="349">
        <v>355</v>
      </c>
      <c r="N27" s="351">
        <v>13078555</v>
      </c>
      <c r="O27" s="351">
        <v>13078555</v>
      </c>
      <c r="P27" s="352">
        <v>42136244</v>
      </c>
    </row>
    <row r="28" spans="1:16">
      <c r="A28" s="380" t="s">
        <v>108</v>
      </c>
      <c r="B28" s="351">
        <v>20105525</v>
      </c>
      <c r="C28" s="351">
        <v>20105525</v>
      </c>
      <c r="D28" s="349"/>
      <c r="E28" s="349">
        <v>112800</v>
      </c>
      <c r="F28" s="349">
        <v>276400</v>
      </c>
      <c r="G28" s="349"/>
      <c r="H28" s="349">
        <v>12689000</v>
      </c>
      <c r="I28" s="349"/>
      <c r="J28" s="349"/>
      <c r="K28" s="349"/>
      <c r="L28" s="349"/>
      <c r="M28" s="349">
        <v>2336355</v>
      </c>
      <c r="N28" s="351">
        <v>15414555</v>
      </c>
      <c r="O28" s="351">
        <v>15414555</v>
      </c>
      <c r="P28" s="352">
        <v>35520080</v>
      </c>
    </row>
    <row r="29" spans="1:16">
      <c r="A29" s="380" t="s">
        <v>106</v>
      </c>
      <c r="B29" s="351">
        <v>8952164</v>
      </c>
      <c r="C29" s="351">
        <v>8952164</v>
      </c>
      <c r="D29" s="349"/>
      <c r="E29" s="349">
        <v>0</v>
      </c>
      <c r="F29" s="349">
        <v>0</v>
      </c>
      <c r="G29" s="349"/>
      <c r="H29" s="349"/>
      <c r="I29" s="349"/>
      <c r="J29" s="349"/>
      <c r="K29" s="349"/>
      <c r="L29" s="349"/>
      <c r="M29" s="349">
        <v>-2336000</v>
      </c>
      <c r="N29" s="351">
        <v>-2336000</v>
      </c>
      <c r="O29" s="351">
        <v>-2336000</v>
      </c>
      <c r="P29" s="352">
        <v>6616164</v>
      </c>
    </row>
    <row r="30" spans="1:16">
      <c r="A30" s="380" t="s">
        <v>109</v>
      </c>
      <c r="B30" s="351">
        <v>1622400</v>
      </c>
      <c r="C30" s="351">
        <v>1622400</v>
      </c>
      <c r="D30" s="349"/>
      <c r="E30" s="349">
        <v>112800</v>
      </c>
      <c r="F30" s="349">
        <v>0</v>
      </c>
      <c r="G30" s="349"/>
      <c r="H30" s="349"/>
      <c r="I30" s="349"/>
      <c r="J30" s="349"/>
      <c r="K30" s="349"/>
      <c r="L30" s="349"/>
      <c r="M30" s="349">
        <v>0</v>
      </c>
      <c r="N30" s="351">
        <v>112800</v>
      </c>
      <c r="O30" s="351">
        <v>112800</v>
      </c>
      <c r="P30" s="352">
        <v>1735200</v>
      </c>
    </row>
    <row r="31" spans="1:16">
      <c r="A31" s="380" t="s">
        <v>110</v>
      </c>
      <c r="B31" s="356">
        <v>1010</v>
      </c>
      <c r="C31" s="356">
        <v>1010</v>
      </c>
      <c r="D31" s="354"/>
      <c r="E31" s="354">
        <v>0</v>
      </c>
      <c r="F31" s="354">
        <v>1</v>
      </c>
      <c r="G31" s="354">
        <v>7</v>
      </c>
      <c r="H31" s="354"/>
      <c r="I31" s="354">
        <v>4</v>
      </c>
      <c r="J31" s="354"/>
      <c r="K31" s="354">
        <v>5</v>
      </c>
      <c r="L31" s="354"/>
      <c r="M31" s="354">
        <v>26.95</v>
      </c>
      <c r="N31" s="356">
        <v>43.95</v>
      </c>
      <c r="O31" s="356">
        <v>43.95</v>
      </c>
      <c r="P31" s="357">
        <v>1053.95</v>
      </c>
    </row>
    <row r="32" spans="1:16">
      <c r="A32" s="380" t="s">
        <v>111</v>
      </c>
      <c r="B32" s="356">
        <v>495</v>
      </c>
      <c r="C32" s="356">
        <v>495</v>
      </c>
      <c r="D32" s="354"/>
      <c r="E32" s="354">
        <v>0</v>
      </c>
      <c r="F32" s="354">
        <v>1</v>
      </c>
      <c r="G32" s="354">
        <v>7</v>
      </c>
      <c r="H32" s="354"/>
      <c r="I32" s="354">
        <v>4</v>
      </c>
      <c r="J32" s="354"/>
      <c r="K32" s="354">
        <v>5</v>
      </c>
      <c r="L32" s="354"/>
      <c r="M32" s="354">
        <v>26.95</v>
      </c>
      <c r="N32" s="356">
        <v>43.95</v>
      </c>
      <c r="O32" s="356">
        <v>43.95</v>
      </c>
      <c r="P32" s="357">
        <v>538.95000000000005</v>
      </c>
    </row>
    <row r="33" spans="1:16">
      <c r="A33" s="380" t="s">
        <v>112</v>
      </c>
      <c r="B33" s="356">
        <v>435</v>
      </c>
      <c r="C33" s="356">
        <v>435</v>
      </c>
      <c r="D33" s="354"/>
      <c r="E33" s="354">
        <v>0</v>
      </c>
      <c r="F33" s="354">
        <v>1</v>
      </c>
      <c r="G33" s="354">
        <v>7</v>
      </c>
      <c r="H33" s="354"/>
      <c r="I33" s="354">
        <v>4</v>
      </c>
      <c r="J33" s="354"/>
      <c r="K33" s="354">
        <v>5</v>
      </c>
      <c r="L33" s="354"/>
      <c r="M33" s="354">
        <v>30.45</v>
      </c>
      <c r="N33" s="356">
        <v>47.45</v>
      </c>
      <c r="O33" s="356">
        <v>47.45</v>
      </c>
      <c r="P33" s="357">
        <v>482.45</v>
      </c>
    </row>
    <row r="34" spans="1:16">
      <c r="A34" s="380" t="s">
        <v>113</v>
      </c>
      <c r="B34" s="356">
        <v>515</v>
      </c>
      <c r="C34" s="356">
        <v>515</v>
      </c>
      <c r="D34" s="354"/>
      <c r="E34" s="354">
        <v>0</v>
      </c>
      <c r="F34" s="354">
        <v>0</v>
      </c>
      <c r="G34" s="354"/>
      <c r="H34" s="354"/>
      <c r="I34" s="354"/>
      <c r="J34" s="354"/>
      <c r="K34" s="354"/>
      <c r="L34" s="354"/>
      <c r="M34" s="354">
        <v>0</v>
      </c>
      <c r="N34" s="356">
        <v>0</v>
      </c>
      <c r="O34" s="356">
        <v>0</v>
      </c>
      <c r="P34" s="357">
        <v>515</v>
      </c>
    </row>
    <row r="35" spans="1:16">
      <c r="A35" s="380" t="s">
        <v>114</v>
      </c>
      <c r="B35" s="356">
        <v>464</v>
      </c>
      <c r="C35" s="356">
        <v>464</v>
      </c>
      <c r="D35" s="354"/>
      <c r="E35" s="354">
        <v>0</v>
      </c>
      <c r="F35" s="354">
        <v>0</v>
      </c>
      <c r="G35" s="354"/>
      <c r="H35" s="354"/>
      <c r="I35" s="354"/>
      <c r="J35" s="354"/>
      <c r="K35" s="354"/>
      <c r="L35" s="354"/>
      <c r="M35" s="354">
        <v>0</v>
      </c>
      <c r="N35" s="356">
        <v>0</v>
      </c>
      <c r="O35" s="356">
        <v>0</v>
      </c>
      <c r="P35" s="357">
        <v>464</v>
      </c>
    </row>
    <row r="36" spans="1:16">
      <c r="A36" s="380" t="s">
        <v>30</v>
      </c>
      <c r="B36" s="351">
        <v>12869070</v>
      </c>
      <c r="C36" s="351">
        <v>12869070</v>
      </c>
      <c r="D36" s="349">
        <v>93600000</v>
      </c>
      <c r="E36" s="349">
        <v>0</v>
      </c>
      <c r="F36" s="349">
        <v>0</v>
      </c>
      <c r="G36" s="349">
        <v>4000000</v>
      </c>
      <c r="H36" s="349"/>
      <c r="I36" s="349"/>
      <c r="J36" s="349"/>
      <c r="K36" s="349"/>
      <c r="L36" s="349"/>
      <c r="M36" s="349">
        <v>0</v>
      </c>
      <c r="N36" s="351">
        <v>97600000</v>
      </c>
      <c r="O36" s="351">
        <v>97600000</v>
      </c>
      <c r="P36" s="352">
        <v>110469070</v>
      </c>
    </row>
    <row r="38" spans="1:16">
      <c r="N38" s="19"/>
    </row>
  </sheetData>
  <printOptions horizontalCentered="1"/>
  <pageMargins left="0.70866141732283472" right="0.70866141732283472" top="0.78740157480314965" bottom="0.78740157480314965" header="0.51181102362204722" footer="0.31496062992125984"/>
  <pageSetup paperSize="9" scale="52" orientation="landscape" r:id="rId1"/>
  <headerFooter alignWithMargins="0">
    <oddHeader>&amp;RKapitola C.VI
&amp;"-,Tučné"Tabulka č. 2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6"/>
  <sheetViews>
    <sheetView workbookViewId="0">
      <selection activeCell="B48" sqref="B48"/>
    </sheetView>
  </sheetViews>
  <sheetFormatPr defaultRowHeight="13.2"/>
  <cols>
    <col min="1" max="1" width="57.6640625" style="32" customWidth="1"/>
    <col min="2" max="3" width="14.109375" style="32" bestFit="1" customWidth="1"/>
    <col min="4" max="4" width="13.109375" style="32" customWidth="1"/>
    <col min="5" max="5" width="14.109375" style="32" customWidth="1"/>
    <col min="6" max="6" width="12.6640625" style="32" bestFit="1" customWidth="1"/>
    <col min="7" max="7" width="14.109375" style="32" bestFit="1" customWidth="1"/>
    <col min="8" max="8" width="12.109375" style="32" customWidth="1"/>
    <col min="9" max="9" width="14.109375" style="32" bestFit="1" customWidth="1"/>
    <col min="10" max="11" width="8.44140625" style="32" bestFit="1" customWidth="1"/>
    <col min="12" max="12" width="10.109375" style="32" bestFit="1" customWidth="1"/>
    <col min="13" max="13" width="13" style="32" customWidth="1"/>
    <col min="14" max="14" width="9.109375" style="32"/>
    <col min="15" max="15" width="11.109375" style="32" bestFit="1" customWidth="1"/>
    <col min="16" max="16" width="9.109375" style="32"/>
    <col min="17" max="17" width="0" style="32" hidden="1" customWidth="1"/>
    <col min="18" max="255" width="9.109375" style="32"/>
    <col min="256" max="256" width="4.33203125" style="32" customWidth="1"/>
    <col min="257" max="257" width="57.6640625" style="32" customWidth="1"/>
    <col min="258" max="259" width="14.109375" style="32" bestFit="1" customWidth="1"/>
    <col min="260" max="260" width="13.109375" style="32" customWidth="1"/>
    <col min="261" max="261" width="14.109375" style="32" customWidth="1"/>
    <col min="262" max="262" width="12.6640625" style="32" bestFit="1" customWidth="1"/>
    <col min="263" max="263" width="14.109375" style="32" bestFit="1" customWidth="1"/>
    <col min="264" max="264" width="12.109375" style="32" customWidth="1"/>
    <col min="265" max="265" width="14.109375" style="32" bestFit="1" customWidth="1"/>
    <col min="266" max="267" width="7.44140625" style="32" bestFit="1" customWidth="1"/>
    <col min="268" max="268" width="7.6640625" style="32" bestFit="1" customWidth="1"/>
    <col min="269" max="269" width="13" style="32" customWidth="1"/>
    <col min="270" max="270" width="9.109375" style="32"/>
    <col min="271" max="271" width="11.109375" style="32" bestFit="1" customWidth="1"/>
    <col min="272" max="272" width="9.109375" style="32"/>
    <col min="273" max="273" width="0" style="32" hidden="1" customWidth="1"/>
    <col min="274" max="511" width="9.109375" style="32"/>
    <col min="512" max="512" width="4.33203125" style="32" customWidth="1"/>
    <col min="513" max="513" width="57.6640625" style="32" customWidth="1"/>
    <col min="514" max="515" width="14.109375" style="32" bestFit="1" customWidth="1"/>
    <col min="516" max="516" width="13.109375" style="32" customWidth="1"/>
    <col min="517" max="517" width="14.109375" style="32" customWidth="1"/>
    <col min="518" max="518" width="12.6640625" style="32" bestFit="1" customWidth="1"/>
    <col min="519" max="519" width="14.109375" style="32" bestFit="1" customWidth="1"/>
    <col min="520" max="520" width="12.109375" style="32" customWidth="1"/>
    <col min="521" max="521" width="14.109375" style="32" bestFit="1" customWidth="1"/>
    <col min="522" max="523" width="7.44140625" style="32" bestFit="1" customWidth="1"/>
    <col min="524" max="524" width="7.6640625" style="32" bestFit="1" customWidth="1"/>
    <col min="525" max="525" width="13" style="32" customWidth="1"/>
    <col min="526" max="526" width="9.109375" style="32"/>
    <col min="527" max="527" width="11.109375" style="32" bestFit="1" customWidth="1"/>
    <col min="528" max="528" width="9.109375" style="32"/>
    <col min="529" max="529" width="0" style="32" hidden="1" customWidth="1"/>
    <col min="530" max="767" width="9.109375" style="32"/>
    <col min="768" max="768" width="4.33203125" style="32" customWidth="1"/>
    <col min="769" max="769" width="57.6640625" style="32" customWidth="1"/>
    <col min="770" max="771" width="14.109375" style="32" bestFit="1" customWidth="1"/>
    <col min="772" max="772" width="13.109375" style="32" customWidth="1"/>
    <col min="773" max="773" width="14.109375" style="32" customWidth="1"/>
    <col min="774" max="774" width="12.6640625" style="32" bestFit="1" customWidth="1"/>
    <col min="775" max="775" width="14.109375" style="32" bestFit="1" customWidth="1"/>
    <col min="776" max="776" width="12.109375" style="32" customWidth="1"/>
    <col min="777" max="777" width="14.109375" style="32" bestFit="1" customWidth="1"/>
    <col min="778" max="779" width="7.44140625" style="32" bestFit="1" customWidth="1"/>
    <col min="780" max="780" width="7.6640625" style="32" bestFit="1" customWidth="1"/>
    <col min="781" max="781" width="13" style="32" customWidth="1"/>
    <col min="782" max="782" width="9.109375" style="32"/>
    <col min="783" max="783" width="11.109375" style="32" bestFit="1" customWidth="1"/>
    <col min="784" max="784" width="9.109375" style="32"/>
    <col min="785" max="785" width="0" style="32" hidden="1" customWidth="1"/>
    <col min="786" max="1023" width="9.109375" style="32"/>
    <col min="1024" max="1024" width="4.33203125" style="32" customWidth="1"/>
    <col min="1025" max="1025" width="57.6640625" style="32" customWidth="1"/>
    <col min="1026" max="1027" width="14.109375" style="32" bestFit="1" customWidth="1"/>
    <col min="1028" max="1028" width="13.109375" style="32" customWidth="1"/>
    <col min="1029" max="1029" width="14.109375" style="32" customWidth="1"/>
    <col min="1030" max="1030" width="12.6640625" style="32" bestFit="1" customWidth="1"/>
    <col min="1031" max="1031" width="14.109375" style="32" bestFit="1" customWidth="1"/>
    <col min="1032" max="1032" width="12.109375" style="32" customWidth="1"/>
    <col min="1033" max="1033" width="14.109375" style="32" bestFit="1" customWidth="1"/>
    <col min="1034" max="1035" width="7.44140625" style="32" bestFit="1" customWidth="1"/>
    <col min="1036" max="1036" width="7.6640625" style="32" bestFit="1" customWidth="1"/>
    <col min="1037" max="1037" width="13" style="32" customWidth="1"/>
    <col min="1038" max="1038" width="9.109375" style="32"/>
    <col min="1039" max="1039" width="11.109375" style="32" bestFit="1" customWidth="1"/>
    <col min="1040" max="1040" width="9.109375" style="32"/>
    <col min="1041" max="1041" width="0" style="32" hidden="1" customWidth="1"/>
    <col min="1042" max="1279" width="9.109375" style="32"/>
    <col min="1280" max="1280" width="4.33203125" style="32" customWidth="1"/>
    <col min="1281" max="1281" width="57.6640625" style="32" customWidth="1"/>
    <col min="1282" max="1283" width="14.109375" style="32" bestFit="1" customWidth="1"/>
    <col min="1284" max="1284" width="13.109375" style="32" customWidth="1"/>
    <col min="1285" max="1285" width="14.109375" style="32" customWidth="1"/>
    <col min="1286" max="1286" width="12.6640625" style="32" bestFit="1" customWidth="1"/>
    <col min="1287" max="1287" width="14.109375" style="32" bestFit="1" customWidth="1"/>
    <col min="1288" max="1288" width="12.109375" style="32" customWidth="1"/>
    <col min="1289" max="1289" width="14.109375" style="32" bestFit="1" customWidth="1"/>
    <col min="1290" max="1291" width="7.44140625" style="32" bestFit="1" customWidth="1"/>
    <col min="1292" max="1292" width="7.6640625" style="32" bestFit="1" customWidth="1"/>
    <col min="1293" max="1293" width="13" style="32" customWidth="1"/>
    <col min="1294" max="1294" width="9.109375" style="32"/>
    <col min="1295" max="1295" width="11.109375" style="32" bestFit="1" customWidth="1"/>
    <col min="1296" max="1296" width="9.109375" style="32"/>
    <col min="1297" max="1297" width="0" style="32" hidden="1" customWidth="1"/>
    <col min="1298" max="1535" width="9.109375" style="32"/>
    <col min="1536" max="1536" width="4.33203125" style="32" customWidth="1"/>
    <col min="1537" max="1537" width="57.6640625" style="32" customWidth="1"/>
    <col min="1538" max="1539" width="14.109375" style="32" bestFit="1" customWidth="1"/>
    <col min="1540" max="1540" width="13.109375" style="32" customWidth="1"/>
    <col min="1541" max="1541" width="14.109375" style="32" customWidth="1"/>
    <col min="1542" max="1542" width="12.6640625" style="32" bestFit="1" customWidth="1"/>
    <col min="1543" max="1543" width="14.109375" style="32" bestFit="1" customWidth="1"/>
    <col min="1544" max="1544" width="12.109375" style="32" customWidth="1"/>
    <col min="1545" max="1545" width="14.109375" style="32" bestFit="1" customWidth="1"/>
    <col min="1546" max="1547" width="7.44140625" style="32" bestFit="1" customWidth="1"/>
    <col min="1548" max="1548" width="7.6640625" style="32" bestFit="1" customWidth="1"/>
    <col min="1549" max="1549" width="13" style="32" customWidth="1"/>
    <col min="1550" max="1550" width="9.109375" style="32"/>
    <col min="1551" max="1551" width="11.109375" style="32" bestFit="1" customWidth="1"/>
    <col min="1552" max="1552" width="9.109375" style="32"/>
    <col min="1553" max="1553" width="0" style="32" hidden="1" customWidth="1"/>
    <col min="1554" max="1791" width="9.109375" style="32"/>
    <col min="1792" max="1792" width="4.33203125" style="32" customWidth="1"/>
    <col min="1793" max="1793" width="57.6640625" style="32" customWidth="1"/>
    <col min="1794" max="1795" width="14.109375" style="32" bestFit="1" customWidth="1"/>
    <col min="1796" max="1796" width="13.109375" style="32" customWidth="1"/>
    <col min="1797" max="1797" width="14.109375" style="32" customWidth="1"/>
    <col min="1798" max="1798" width="12.6640625" style="32" bestFit="1" customWidth="1"/>
    <col min="1799" max="1799" width="14.109375" style="32" bestFit="1" customWidth="1"/>
    <col min="1800" max="1800" width="12.109375" style="32" customWidth="1"/>
    <col min="1801" max="1801" width="14.109375" style="32" bestFit="1" customWidth="1"/>
    <col min="1802" max="1803" width="7.44140625" style="32" bestFit="1" customWidth="1"/>
    <col min="1804" max="1804" width="7.6640625" style="32" bestFit="1" customWidth="1"/>
    <col min="1805" max="1805" width="13" style="32" customWidth="1"/>
    <col min="1806" max="1806" width="9.109375" style="32"/>
    <col min="1807" max="1807" width="11.109375" style="32" bestFit="1" customWidth="1"/>
    <col min="1808" max="1808" width="9.109375" style="32"/>
    <col min="1809" max="1809" width="0" style="32" hidden="1" customWidth="1"/>
    <col min="1810" max="2047" width="9.109375" style="32"/>
    <col min="2048" max="2048" width="4.33203125" style="32" customWidth="1"/>
    <col min="2049" max="2049" width="57.6640625" style="32" customWidth="1"/>
    <col min="2050" max="2051" width="14.109375" style="32" bestFit="1" customWidth="1"/>
    <col min="2052" max="2052" width="13.109375" style="32" customWidth="1"/>
    <col min="2053" max="2053" width="14.109375" style="32" customWidth="1"/>
    <col min="2054" max="2054" width="12.6640625" style="32" bestFit="1" customWidth="1"/>
    <col min="2055" max="2055" width="14.109375" style="32" bestFit="1" customWidth="1"/>
    <col min="2056" max="2056" width="12.109375" style="32" customWidth="1"/>
    <col min="2057" max="2057" width="14.109375" style="32" bestFit="1" customWidth="1"/>
    <col min="2058" max="2059" width="7.44140625" style="32" bestFit="1" customWidth="1"/>
    <col min="2060" max="2060" width="7.6640625" style="32" bestFit="1" customWidth="1"/>
    <col min="2061" max="2061" width="13" style="32" customWidth="1"/>
    <col min="2062" max="2062" width="9.109375" style="32"/>
    <col min="2063" max="2063" width="11.109375" style="32" bestFit="1" customWidth="1"/>
    <col min="2064" max="2064" width="9.109375" style="32"/>
    <col min="2065" max="2065" width="0" style="32" hidden="1" customWidth="1"/>
    <col min="2066" max="2303" width="9.109375" style="32"/>
    <col min="2304" max="2304" width="4.33203125" style="32" customWidth="1"/>
    <col min="2305" max="2305" width="57.6640625" style="32" customWidth="1"/>
    <col min="2306" max="2307" width="14.109375" style="32" bestFit="1" customWidth="1"/>
    <col min="2308" max="2308" width="13.109375" style="32" customWidth="1"/>
    <col min="2309" max="2309" width="14.109375" style="32" customWidth="1"/>
    <col min="2310" max="2310" width="12.6640625" style="32" bestFit="1" customWidth="1"/>
    <col min="2311" max="2311" width="14.109375" style="32" bestFit="1" customWidth="1"/>
    <col min="2312" max="2312" width="12.109375" style="32" customWidth="1"/>
    <col min="2313" max="2313" width="14.109375" style="32" bestFit="1" customWidth="1"/>
    <col min="2314" max="2315" width="7.44140625" style="32" bestFit="1" customWidth="1"/>
    <col min="2316" max="2316" width="7.6640625" style="32" bestFit="1" customWidth="1"/>
    <col min="2317" max="2317" width="13" style="32" customWidth="1"/>
    <col min="2318" max="2318" width="9.109375" style="32"/>
    <col min="2319" max="2319" width="11.109375" style="32" bestFit="1" customWidth="1"/>
    <col min="2320" max="2320" width="9.109375" style="32"/>
    <col min="2321" max="2321" width="0" style="32" hidden="1" customWidth="1"/>
    <col min="2322" max="2559" width="9.109375" style="32"/>
    <col min="2560" max="2560" width="4.33203125" style="32" customWidth="1"/>
    <col min="2561" max="2561" width="57.6640625" style="32" customWidth="1"/>
    <col min="2562" max="2563" width="14.109375" style="32" bestFit="1" customWidth="1"/>
    <col min="2564" max="2564" width="13.109375" style="32" customWidth="1"/>
    <col min="2565" max="2565" width="14.109375" style="32" customWidth="1"/>
    <col min="2566" max="2566" width="12.6640625" style="32" bestFit="1" customWidth="1"/>
    <col min="2567" max="2567" width="14.109375" style="32" bestFit="1" customWidth="1"/>
    <col min="2568" max="2568" width="12.109375" style="32" customWidth="1"/>
    <col min="2569" max="2569" width="14.109375" style="32" bestFit="1" customWidth="1"/>
    <col min="2570" max="2571" width="7.44140625" style="32" bestFit="1" customWidth="1"/>
    <col min="2572" max="2572" width="7.6640625" style="32" bestFit="1" customWidth="1"/>
    <col min="2573" max="2573" width="13" style="32" customWidth="1"/>
    <col min="2574" max="2574" width="9.109375" style="32"/>
    <col min="2575" max="2575" width="11.109375" style="32" bestFit="1" customWidth="1"/>
    <col min="2576" max="2576" width="9.109375" style="32"/>
    <col min="2577" max="2577" width="0" style="32" hidden="1" customWidth="1"/>
    <col min="2578" max="2815" width="9.109375" style="32"/>
    <col min="2816" max="2816" width="4.33203125" style="32" customWidth="1"/>
    <col min="2817" max="2817" width="57.6640625" style="32" customWidth="1"/>
    <col min="2818" max="2819" width="14.109375" style="32" bestFit="1" customWidth="1"/>
    <col min="2820" max="2820" width="13.109375" style="32" customWidth="1"/>
    <col min="2821" max="2821" width="14.109375" style="32" customWidth="1"/>
    <col min="2822" max="2822" width="12.6640625" style="32" bestFit="1" customWidth="1"/>
    <col min="2823" max="2823" width="14.109375" style="32" bestFit="1" customWidth="1"/>
    <col min="2824" max="2824" width="12.109375" style="32" customWidth="1"/>
    <col min="2825" max="2825" width="14.109375" style="32" bestFit="1" customWidth="1"/>
    <col min="2826" max="2827" width="7.44140625" style="32" bestFit="1" customWidth="1"/>
    <col min="2828" max="2828" width="7.6640625" style="32" bestFit="1" customWidth="1"/>
    <col min="2829" max="2829" width="13" style="32" customWidth="1"/>
    <col min="2830" max="2830" width="9.109375" style="32"/>
    <col min="2831" max="2831" width="11.109375" style="32" bestFit="1" customWidth="1"/>
    <col min="2832" max="2832" width="9.109375" style="32"/>
    <col min="2833" max="2833" width="0" style="32" hidden="1" customWidth="1"/>
    <col min="2834" max="3071" width="9.109375" style="32"/>
    <col min="3072" max="3072" width="4.33203125" style="32" customWidth="1"/>
    <col min="3073" max="3073" width="57.6640625" style="32" customWidth="1"/>
    <col min="3074" max="3075" width="14.109375" style="32" bestFit="1" customWidth="1"/>
    <col min="3076" max="3076" width="13.109375" style="32" customWidth="1"/>
    <col min="3077" max="3077" width="14.109375" style="32" customWidth="1"/>
    <col min="3078" max="3078" width="12.6640625" style="32" bestFit="1" customWidth="1"/>
    <col min="3079" max="3079" width="14.109375" style="32" bestFit="1" customWidth="1"/>
    <col min="3080" max="3080" width="12.109375" style="32" customWidth="1"/>
    <col min="3081" max="3081" width="14.109375" style="32" bestFit="1" customWidth="1"/>
    <col min="3082" max="3083" width="7.44140625" style="32" bestFit="1" customWidth="1"/>
    <col min="3084" max="3084" width="7.6640625" style="32" bestFit="1" customWidth="1"/>
    <col min="3085" max="3085" width="13" style="32" customWidth="1"/>
    <col min="3086" max="3086" width="9.109375" style="32"/>
    <col min="3087" max="3087" width="11.109375" style="32" bestFit="1" customWidth="1"/>
    <col min="3088" max="3088" width="9.109375" style="32"/>
    <col min="3089" max="3089" width="0" style="32" hidden="1" customWidth="1"/>
    <col min="3090" max="3327" width="9.109375" style="32"/>
    <col min="3328" max="3328" width="4.33203125" style="32" customWidth="1"/>
    <col min="3329" max="3329" width="57.6640625" style="32" customWidth="1"/>
    <col min="3330" max="3331" width="14.109375" style="32" bestFit="1" customWidth="1"/>
    <col min="3332" max="3332" width="13.109375" style="32" customWidth="1"/>
    <col min="3333" max="3333" width="14.109375" style="32" customWidth="1"/>
    <col min="3334" max="3334" width="12.6640625" style="32" bestFit="1" customWidth="1"/>
    <col min="3335" max="3335" width="14.109375" style="32" bestFit="1" customWidth="1"/>
    <col min="3336" max="3336" width="12.109375" style="32" customWidth="1"/>
    <col min="3337" max="3337" width="14.109375" style="32" bestFit="1" customWidth="1"/>
    <col min="3338" max="3339" width="7.44140625" style="32" bestFit="1" customWidth="1"/>
    <col min="3340" max="3340" width="7.6640625" style="32" bestFit="1" customWidth="1"/>
    <col min="3341" max="3341" width="13" style="32" customWidth="1"/>
    <col min="3342" max="3342" width="9.109375" style="32"/>
    <col min="3343" max="3343" width="11.109375" style="32" bestFit="1" customWidth="1"/>
    <col min="3344" max="3344" width="9.109375" style="32"/>
    <col min="3345" max="3345" width="0" style="32" hidden="1" customWidth="1"/>
    <col min="3346" max="3583" width="9.109375" style="32"/>
    <col min="3584" max="3584" width="4.33203125" style="32" customWidth="1"/>
    <col min="3585" max="3585" width="57.6640625" style="32" customWidth="1"/>
    <col min="3586" max="3587" width="14.109375" style="32" bestFit="1" customWidth="1"/>
    <col min="3588" max="3588" width="13.109375" style="32" customWidth="1"/>
    <col min="3589" max="3589" width="14.109375" style="32" customWidth="1"/>
    <col min="3590" max="3590" width="12.6640625" style="32" bestFit="1" customWidth="1"/>
    <col min="3591" max="3591" width="14.109375" style="32" bestFit="1" customWidth="1"/>
    <col min="3592" max="3592" width="12.109375" style="32" customWidth="1"/>
    <col min="3593" max="3593" width="14.109375" style="32" bestFit="1" customWidth="1"/>
    <col min="3594" max="3595" width="7.44140625" style="32" bestFit="1" customWidth="1"/>
    <col min="3596" max="3596" width="7.6640625" style="32" bestFit="1" customWidth="1"/>
    <col min="3597" max="3597" width="13" style="32" customWidth="1"/>
    <col min="3598" max="3598" width="9.109375" style="32"/>
    <col min="3599" max="3599" width="11.109375" style="32" bestFit="1" customWidth="1"/>
    <col min="3600" max="3600" width="9.109375" style="32"/>
    <col min="3601" max="3601" width="0" style="32" hidden="1" customWidth="1"/>
    <col min="3602" max="3839" width="9.109375" style="32"/>
    <col min="3840" max="3840" width="4.33203125" style="32" customWidth="1"/>
    <col min="3841" max="3841" width="57.6640625" style="32" customWidth="1"/>
    <col min="3842" max="3843" width="14.109375" style="32" bestFit="1" customWidth="1"/>
    <col min="3844" max="3844" width="13.109375" style="32" customWidth="1"/>
    <col min="3845" max="3845" width="14.109375" style="32" customWidth="1"/>
    <col min="3846" max="3846" width="12.6640625" style="32" bestFit="1" customWidth="1"/>
    <col min="3847" max="3847" width="14.109375" style="32" bestFit="1" customWidth="1"/>
    <col min="3848" max="3848" width="12.109375" style="32" customWidth="1"/>
    <col min="3849" max="3849" width="14.109375" style="32" bestFit="1" customWidth="1"/>
    <col min="3850" max="3851" width="7.44140625" style="32" bestFit="1" customWidth="1"/>
    <col min="3852" max="3852" width="7.6640625" style="32" bestFit="1" customWidth="1"/>
    <col min="3853" max="3853" width="13" style="32" customWidth="1"/>
    <col min="3854" max="3854" width="9.109375" style="32"/>
    <col min="3855" max="3855" width="11.109375" style="32" bestFit="1" customWidth="1"/>
    <col min="3856" max="3856" width="9.109375" style="32"/>
    <col min="3857" max="3857" width="0" style="32" hidden="1" customWidth="1"/>
    <col min="3858" max="4095" width="9.109375" style="32"/>
    <col min="4096" max="4096" width="4.33203125" style="32" customWidth="1"/>
    <col min="4097" max="4097" width="57.6640625" style="32" customWidth="1"/>
    <col min="4098" max="4099" width="14.109375" style="32" bestFit="1" customWidth="1"/>
    <col min="4100" max="4100" width="13.109375" style="32" customWidth="1"/>
    <col min="4101" max="4101" width="14.109375" style="32" customWidth="1"/>
    <col min="4102" max="4102" width="12.6640625" style="32" bestFit="1" customWidth="1"/>
    <col min="4103" max="4103" width="14.109375" style="32" bestFit="1" customWidth="1"/>
    <col min="4104" max="4104" width="12.109375" style="32" customWidth="1"/>
    <col min="4105" max="4105" width="14.109375" style="32" bestFit="1" customWidth="1"/>
    <col min="4106" max="4107" width="7.44140625" style="32" bestFit="1" customWidth="1"/>
    <col min="4108" max="4108" width="7.6640625" style="32" bestFit="1" customWidth="1"/>
    <col min="4109" max="4109" width="13" style="32" customWidth="1"/>
    <col min="4110" max="4110" width="9.109375" style="32"/>
    <col min="4111" max="4111" width="11.109375" style="32" bestFit="1" customWidth="1"/>
    <col min="4112" max="4112" width="9.109375" style="32"/>
    <col min="4113" max="4113" width="0" style="32" hidden="1" customWidth="1"/>
    <col min="4114" max="4351" width="9.109375" style="32"/>
    <col min="4352" max="4352" width="4.33203125" style="32" customWidth="1"/>
    <col min="4353" max="4353" width="57.6640625" style="32" customWidth="1"/>
    <col min="4354" max="4355" width="14.109375" style="32" bestFit="1" customWidth="1"/>
    <col min="4356" max="4356" width="13.109375" style="32" customWidth="1"/>
    <col min="4357" max="4357" width="14.109375" style="32" customWidth="1"/>
    <col min="4358" max="4358" width="12.6640625" style="32" bestFit="1" customWidth="1"/>
    <col min="4359" max="4359" width="14.109375" style="32" bestFit="1" customWidth="1"/>
    <col min="4360" max="4360" width="12.109375" style="32" customWidth="1"/>
    <col min="4361" max="4361" width="14.109375" style="32" bestFit="1" customWidth="1"/>
    <col min="4362" max="4363" width="7.44140625" style="32" bestFit="1" customWidth="1"/>
    <col min="4364" max="4364" width="7.6640625" style="32" bestFit="1" customWidth="1"/>
    <col min="4365" max="4365" width="13" style="32" customWidth="1"/>
    <col min="4366" max="4366" width="9.109375" style="32"/>
    <col min="4367" max="4367" width="11.109375" style="32" bestFit="1" customWidth="1"/>
    <col min="4368" max="4368" width="9.109375" style="32"/>
    <col min="4369" max="4369" width="0" style="32" hidden="1" customWidth="1"/>
    <col min="4370" max="4607" width="9.109375" style="32"/>
    <col min="4608" max="4608" width="4.33203125" style="32" customWidth="1"/>
    <col min="4609" max="4609" width="57.6640625" style="32" customWidth="1"/>
    <col min="4610" max="4611" width="14.109375" style="32" bestFit="1" customWidth="1"/>
    <col min="4612" max="4612" width="13.109375" style="32" customWidth="1"/>
    <col min="4613" max="4613" width="14.109375" style="32" customWidth="1"/>
    <col min="4614" max="4614" width="12.6640625" style="32" bestFit="1" customWidth="1"/>
    <col min="4615" max="4615" width="14.109375" style="32" bestFit="1" customWidth="1"/>
    <col min="4616" max="4616" width="12.109375" style="32" customWidth="1"/>
    <col min="4617" max="4617" width="14.109375" style="32" bestFit="1" customWidth="1"/>
    <col min="4618" max="4619" width="7.44140625" style="32" bestFit="1" customWidth="1"/>
    <col min="4620" max="4620" width="7.6640625" style="32" bestFit="1" customWidth="1"/>
    <col min="4621" max="4621" width="13" style="32" customWidth="1"/>
    <col min="4622" max="4622" width="9.109375" style="32"/>
    <col min="4623" max="4623" width="11.109375" style="32" bestFit="1" customWidth="1"/>
    <col min="4624" max="4624" width="9.109375" style="32"/>
    <col min="4625" max="4625" width="0" style="32" hidden="1" customWidth="1"/>
    <col min="4626" max="4863" width="9.109375" style="32"/>
    <col min="4864" max="4864" width="4.33203125" style="32" customWidth="1"/>
    <col min="4865" max="4865" width="57.6640625" style="32" customWidth="1"/>
    <col min="4866" max="4867" width="14.109375" style="32" bestFit="1" customWidth="1"/>
    <col min="4868" max="4868" width="13.109375" style="32" customWidth="1"/>
    <col min="4869" max="4869" width="14.109375" style="32" customWidth="1"/>
    <col min="4870" max="4870" width="12.6640625" style="32" bestFit="1" customWidth="1"/>
    <col min="4871" max="4871" width="14.109375" style="32" bestFit="1" customWidth="1"/>
    <col min="4872" max="4872" width="12.109375" style="32" customWidth="1"/>
    <col min="4873" max="4873" width="14.109375" style="32" bestFit="1" customWidth="1"/>
    <col min="4874" max="4875" width="7.44140625" style="32" bestFit="1" customWidth="1"/>
    <col min="4876" max="4876" width="7.6640625" style="32" bestFit="1" customWidth="1"/>
    <col min="4877" max="4877" width="13" style="32" customWidth="1"/>
    <col min="4878" max="4878" width="9.109375" style="32"/>
    <col min="4879" max="4879" width="11.109375" style="32" bestFit="1" customWidth="1"/>
    <col min="4880" max="4880" width="9.109375" style="32"/>
    <col min="4881" max="4881" width="0" style="32" hidden="1" customWidth="1"/>
    <col min="4882" max="5119" width="9.109375" style="32"/>
    <col min="5120" max="5120" width="4.33203125" style="32" customWidth="1"/>
    <col min="5121" max="5121" width="57.6640625" style="32" customWidth="1"/>
    <col min="5122" max="5123" width="14.109375" style="32" bestFit="1" customWidth="1"/>
    <col min="5124" max="5124" width="13.109375" style="32" customWidth="1"/>
    <col min="5125" max="5125" width="14.109375" style="32" customWidth="1"/>
    <col min="5126" max="5126" width="12.6640625" style="32" bestFit="1" customWidth="1"/>
    <col min="5127" max="5127" width="14.109375" style="32" bestFit="1" customWidth="1"/>
    <col min="5128" max="5128" width="12.109375" style="32" customWidth="1"/>
    <col min="5129" max="5129" width="14.109375" style="32" bestFit="1" customWidth="1"/>
    <col min="5130" max="5131" width="7.44140625" style="32" bestFit="1" customWidth="1"/>
    <col min="5132" max="5132" width="7.6640625" style="32" bestFit="1" customWidth="1"/>
    <col min="5133" max="5133" width="13" style="32" customWidth="1"/>
    <col min="5134" max="5134" width="9.109375" style="32"/>
    <col min="5135" max="5135" width="11.109375" style="32" bestFit="1" customWidth="1"/>
    <col min="5136" max="5136" width="9.109375" style="32"/>
    <col min="5137" max="5137" width="0" style="32" hidden="1" customWidth="1"/>
    <col min="5138" max="5375" width="9.109375" style="32"/>
    <col min="5376" max="5376" width="4.33203125" style="32" customWidth="1"/>
    <col min="5377" max="5377" width="57.6640625" style="32" customWidth="1"/>
    <col min="5378" max="5379" width="14.109375" style="32" bestFit="1" customWidth="1"/>
    <col min="5380" max="5380" width="13.109375" style="32" customWidth="1"/>
    <col min="5381" max="5381" width="14.109375" style="32" customWidth="1"/>
    <col min="5382" max="5382" width="12.6640625" style="32" bestFit="1" customWidth="1"/>
    <col min="5383" max="5383" width="14.109375" style="32" bestFit="1" customWidth="1"/>
    <col min="5384" max="5384" width="12.109375" style="32" customWidth="1"/>
    <col min="5385" max="5385" width="14.109375" style="32" bestFit="1" customWidth="1"/>
    <col min="5386" max="5387" width="7.44140625" style="32" bestFit="1" customWidth="1"/>
    <col min="5388" max="5388" width="7.6640625" style="32" bestFit="1" customWidth="1"/>
    <col min="5389" max="5389" width="13" style="32" customWidth="1"/>
    <col min="5390" max="5390" width="9.109375" style="32"/>
    <col min="5391" max="5391" width="11.109375" style="32" bestFit="1" customWidth="1"/>
    <col min="5392" max="5392" width="9.109375" style="32"/>
    <col min="5393" max="5393" width="0" style="32" hidden="1" customWidth="1"/>
    <col min="5394" max="5631" width="9.109375" style="32"/>
    <col min="5632" max="5632" width="4.33203125" style="32" customWidth="1"/>
    <col min="5633" max="5633" width="57.6640625" style="32" customWidth="1"/>
    <col min="5634" max="5635" width="14.109375" style="32" bestFit="1" customWidth="1"/>
    <col min="5636" max="5636" width="13.109375" style="32" customWidth="1"/>
    <col min="5637" max="5637" width="14.109375" style="32" customWidth="1"/>
    <col min="5638" max="5638" width="12.6640625" style="32" bestFit="1" customWidth="1"/>
    <col min="5639" max="5639" width="14.109375" style="32" bestFit="1" customWidth="1"/>
    <col min="5640" max="5640" width="12.109375" style="32" customWidth="1"/>
    <col min="5641" max="5641" width="14.109375" style="32" bestFit="1" customWidth="1"/>
    <col min="5642" max="5643" width="7.44140625" style="32" bestFit="1" customWidth="1"/>
    <col min="5644" max="5644" width="7.6640625" style="32" bestFit="1" customWidth="1"/>
    <col min="5645" max="5645" width="13" style="32" customWidth="1"/>
    <col min="5646" max="5646" width="9.109375" style="32"/>
    <col min="5647" max="5647" width="11.109375" style="32" bestFit="1" customWidth="1"/>
    <col min="5648" max="5648" width="9.109375" style="32"/>
    <col min="5649" max="5649" width="0" style="32" hidden="1" customWidth="1"/>
    <col min="5650" max="5887" width="9.109375" style="32"/>
    <col min="5888" max="5888" width="4.33203125" style="32" customWidth="1"/>
    <col min="5889" max="5889" width="57.6640625" style="32" customWidth="1"/>
    <col min="5890" max="5891" width="14.109375" style="32" bestFit="1" customWidth="1"/>
    <col min="5892" max="5892" width="13.109375" style="32" customWidth="1"/>
    <col min="5893" max="5893" width="14.109375" style="32" customWidth="1"/>
    <col min="5894" max="5894" width="12.6640625" style="32" bestFit="1" customWidth="1"/>
    <col min="5895" max="5895" width="14.109375" style="32" bestFit="1" customWidth="1"/>
    <col min="5896" max="5896" width="12.109375" style="32" customWidth="1"/>
    <col min="5897" max="5897" width="14.109375" style="32" bestFit="1" customWidth="1"/>
    <col min="5898" max="5899" width="7.44140625" style="32" bestFit="1" customWidth="1"/>
    <col min="5900" max="5900" width="7.6640625" style="32" bestFit="1" customWidth="1"/>
    <col min="5901" max="5901" width="13" style="32" customWidth="1"/>
    <col min="5902" max="5902" width="9.109375" style="32"/>
    <col min="5903" max="5903" width="11.109375" style="32" bestFit="1" customWidth="1"/>
    <col min="5904" max="5904" width="9.109375" style="32"/>
    <col min="5905" max="5905" width="0" style="32" hidden="1" customWidth="1"/>
    <col min="5906" max="6143" width="9.109375" style="32"/>
    <col min="6144" max="6144" width="4.33203125" style="32" customWidth="1"/>
    <col min="6145" max="6145" width="57.6640625" style="32" customWidth="1"/>
    <col min="6146" max="6147" width="14.109375" style="32" bestFit="1" customWidth="1"/>
    <col min="6148" max="6148" width="13.109375" style="32" customWidth="1"/>
    <col min="6149" max="6149" width="14.109375" style="32" customWidth="1"/>
    <col min="6150" max="6150" width="12.6640625" style="32" bestFit="1" customWidth="1"/>
    <col min="6151" max="6151" width="14.109375" style="32" bestFit="1" customWidth="1"/>
    <col min="6152" max="6152" width="12.109375" style="32" customWidth="1"/>
    <col min="6153" max="6153" width="14.109375" style="32" bestFit="1" customWidth="1"/>
    <col min="6154" max="6155" width="7.44140625" style="32" bestFit="1" customWidth="1"/>
    <col min="6156" max="6156" width="7.6640625" style="32" bestFit="1" customWidth="1"/>
    <col min="6157" max="6157" width="13" style="32" customWidth="1"/>
    <col min="6158" max="6158" width="9.109375" style="32"/>
    <col min="6159" max="6159" width="11.109375" style="32" bestFit="1" customWidth="1"/>
    <col min="6160" max="6160" width="9.109375" style="32"/>
    <col min="6161" max="6161" width="0" style="32" hidden="1" customWidth="1"/>
    <col min="6162" max="6399" width="9.109375" style="32"/>
    <col min="6400" max="6400" width="4.33203125" style="32" customWidth="1"/>
    <col min="6401" max="6401" width="57.6640625" style="32" customWidth="1"/>
    <col min="6402" max="6403" width="14.109375" style="32" bestFit="1" customWidth="1"/>
    <col min="6404" max="6404" width="13.109375" style="32" customWidth="1"/>
    <col min="6405" max="6405" width="14.109375" style="32" customWidth="1"/>
    <col min="6406" max="6406" width="12.6640625" style="32" bestFit="1" customWidth="1"/>
    <col min="6407" max="6407" width="14.109375" style="32" bestFit="1" customWidth="1"/>
    <col min="6408" max="6408" width="12.109375" style="32" customWidth="1"/>
    <col min="6409" max="6409" width="14.109375" style="32" bestFit="1" customWidth="1"/>
    <col min="6410" max="6411" width="7.44140625" style="32" bestFit="1" customWidth="1"/>
    <col min="6412" max="6412" width="7.6640625" style="32" bestFit="1" customWidth="1"/>
    <col min="6413" max="6413" width="13" style="32" customWidth="1"/>
    <col min="6414" max="6414" width="9.109375" style="32"/>
    <col min="6415" max="6415" width="11.109375" style="32" bestFit="1" customWidth="1"/>
    <col min="6416" max="6416" width="9.109375" style="32"/>
    <col min="6417" max="6417" width="0" style="32" hidden="1" customWidth="1"/>
    <col min="6418" max="6655" width="9.109375" style="32"/>
    <col min="6656" max="6656" width="4.33203125" style="32" customWidth="1"/>
    <col min="6657" max="6657" width="57.6640625" style="32" customWidth="1"/>
    <col min="6658" max="6659" width="14.109375" style="32" bestFit="1" customWidth="1"/>
    <col min="6660" max="6660" width="13.109375" style="32" customWidth="1"/>
    <col min="6661" max="6661" width="14.109375" style="32" customWidth="1"/>
    <col min="6662" max="6662" width="12.6640625" style="32" bestFit="1" customWidth="1"/>
    <col min="6663" max="6663" width="14.109375" style="32" bestFit="1" customWidth="1"/>
    <col min="6664" max="6664" width="12.109375" style="32" customWidth="1"/>
    <col min="6665" max="6665" width="14.109375" style="32" bestFit="1" customWidth="1"/>
    <col min="6666" max="6667" width="7.44140625" style="32" bestFit="1" customWidth="1"/>
    <col min="6668" max="6668" width="7.6640625" style="32" bestFit="1" customWidth="1"/>
    <col min="6669" max="6669" width="13" style="32" customWidth="1"/>
    <col min="6670" max="6670" width="9.109375" style="32"/>
    <col min="6671" max="6671" width="11.109375" style="32" bestFit="1" customWidth="1"/>
    <col min="6672" max="6672" width="9.109375" style="32"/>
    <col min="6673" max="6673" width="0" style="32" hidden="1" customWidth="1"/>
    <col min="6674" max="6911" width="9.109375" style="32"/>
    <col min="6912" max="6912" width="4.33203125" style="32" customWidth="1"/>
    <col min="6913" max="6913" width="57.6640625" style="32" customWidth="1"/>
    <col min="6914" max="6915" width="14.109375" style="32" bestFit="1" customWidth="1"/>
    <col min="6916" max="6916" width="13.109375" style="32" customWidth="1"/>
    <col min="6917" max="6917" width="14.109375" style="32" customWidth="1"/>
    <col min="6918" max="6918" width="12.6640625" style="32" bestFit="1" customWidth="1"/>
    <col min="6919" max="6919" width="14.109375" style="32" bestFit="1" customWidth="1"/>
    <col min="6920" max="6920" width="12.109375" style="32" customWidth="1"/>
    <col min="6921" max="6921" width="14.109375" style="32" bestFit="1" customWidth="1"/>
    <col min="6922" max="6923" width="7.44140625" style="32" bestFit="1" customWidth="1"/>
    <col min="6924" max="6924" width="7.6640625" style="32" bestFit="1" customWidth="1"/>
    <col min="6925" max="6925" width="13" style="32" customWidth="1"/>
    <col min="6926" max="6926" width="9.109375" style="32"/>
    <col min="6927" max="6927" width="11.109375" style="32" bestFit="1" customWidth="1"/>
    <col min="6928" max="6928" width="9.109375" style="32"/>
    <col min="6929" max="6929" width="0" style="32" hidden="1" customWidth="1"/>
    <col min="6930" max="7167" width="9.109375" style="32"/>
    <col min="7168" max="7168" width="4.33203125" style="32" customWidth="1"/>
    <col min="7169" max="7169" width="57.6640625" style="32" customWidth="1"/>
    <col min="7170" max="7171" width="14.109375" style="32" bestFit="1" customWidth="1"/>
    <col min="7172" max="7172" width="13.109375" style="32" customWidth="1"/>
    <col min="7173" max="7173" width="14.109375" style="32" customWidth="1"/>
    <col min="7174" max="7174" width="12.6640625" style="32" bestFit="1" customWidth="1"/>
    <col min="7175" max="7175" width="14.109375" style="32" bestFit="1" customWidth="1"/>
    <col min="7176" max="7176" width="12.109375" style="32" customWidth="1"/>
    <col min="7177" max="7177" width="14.109375" style="32" bestFit="1" customWidth="1"/>
    <col min="7178" max="7179" width="7.44140625" style="32" bestFit="1" customWidth="1"/>
    <col min="7180" max="7180" width="7.6640625" style="32" bestFit="1" customWidth="1"/>
    <col min="7181" max="7181" width="13" style="32" customWidth="1"/>
    <col min="7182" max="7182" width="9.109375" style="32"/>
    <col min="7183" max="7183" width="11.109375" style="32" bestFit="1" customWidth="1"/>
    <col min="7184" max="7184" width="9.109375" style="32"/>
    <col min="7185" max="7185" width="0" style="32" hidden="1" customWidth="1"/>
    <col min="7186" max="7423" width="9.109375" style="32"/>
    <col min="7424" max="7424" width="4.33203125" style="32" customWidth="1"/>
    <col min="7425" max="7425" width="57.6640625" style="32" customWidth="1"/>
    <col min="7426" max="7427" width="14.109375" style="32" bestFit="1" customWidth="1"/>
    <col min="7428" max="7428" width="13.109375" style="32" customWidth="1"/>
    <col min="7429" max="7429" width="14.109375" style="32" customWidth="1"/>
    <col min="7430" max="7430" width="12.6640625" style="32" bestFit="1" customWidth="1"/>
    <col min="7431" max="7431" width="14.109375" style="32" bestFit="1" customWidth="1"/>
    <col min="7432" max="7432" width="12.109375" style="32" customWidth="1"/>
    <col min="7433" max="7433" width="14.109375" style="32" bestFit="1" customWidth="1"/>
    <col min="7434" max="7435" width="7.44140625" style="32" bestFit="1" customWidth="1"/>
    <col min="7436" max="7436" width="7.6640625" style="32" bestFit="1" customWidth="1"/>
    <col min="7437" max="7437" width="13" style="32" customWidth="1"/>
    <col min="7438" max="7438" width="9.109375" style="32"/>
    <col min="7439" max="7439" width="11.109375" style="32" bestFit="1" customWidth="1"/>
    <col min="7440" max="7440" width="9.109375" style="32"/>
    <col min="7441" max="7441" width="0" style="32" hidden="1" customWidth="1"/>
    <col min="7442" max="7679" width="9.109375" style="32"/>
    <col min="7680" max="7680" width="4.33203125" style="32" customWidth="1"/>
    <col min="7681" max="7681" width="57.6640625" style="32" customWidth="1"/>
    <col min="7682" max="7683" width="14.109375" style="32" bestFit="1" customWidth="1"/>
    <col min="7684" max="7684" width="13.109375" style="32" customWidth="1"/>
    <col min="7685" max="7685" width="14.109375" style="32" customWidth="1"/>
    <col min="7686" max="7686" width="12.6640625" style="32" bestFit="1" customWidth="1"/>
    <col min="7687" max="7687" width="14.109375" style="32" bestFit="1" customWidth="1"/>
    <col min="7688" max="7688" width="12.109375" style="32" customWidth="1"/>
    <col min="7689" max="7689" width="14.109375" style="32" bestFit="1" customWidth="1"/>
    <col min="7690" max="7691" width="7.44140625" style="32" bestFit="1" customWidth="1"/>
    <col min="7692" max="7692" width="7.6640625" style="32" bestFit="1" customWidth="1"/>
    <col min="7693" max="7693" width="13" style="32" customWidth="1"/>
    <col min="7694" max="7694" width="9.109375" style="32"/>
    <col min="7695" max="7695" width="11.109375" style="32" bestFit="1" customWidth="1"/>
    <col min="7696" max="7696" width="9.109375" style="32"/>
    <col min="7697" max="7697" width="0" style="32" hidden="1" customWidth="1"/>
    <col min="7698" max="7935" width="9.109375" style="32"/>
    <col min="7936" max="7936" width="4.33203125" style="32" customWidth="1"/>
    <col min="7937" max="7937" width="57.6640625" style="32" customWidth="1"/>
    <col min="7938" max="7939" width="14.109375" style="32" bestFit="1" customWidth="1"/>
    <col min="7940" max="7940" width="13.109375" style="32" customWidth="1"/>
    <col min="7941" max="7941" width="14.109375" style="32" customWidth="1"/>
    <col min="7942" max="7942" width="12.6640625" style="32" bestFit="1" customWidth="1"/>
    <col min="7943" max="7943" width="14.109375" style="32" bestFit="1" customWidth="1"/>
    <col min="7944" max="7944" width="12.109375" style="32" customWidth="1"/>
    <col min="7945" max="7945" width="14.109375" style="32" bestFit="1" customWidth="1"/>
    <col min="7946" max="7947" width="7.44140625" style="32" bestFit="1" customWidth="1"/>
    <col min="7948" max="7948" width="7.6640625" style="32" bestFit="1" customWidth="1"/>
    <col min="7949" max="7949" width="13" style="32" customWidth="1"/>
    <col min="7950" max="7950" width="9.109375" style="32"/>
    <col min="7951" max="7951" width="11.109375" style="32" bestFit="1" customWidth="1"/>
    <col min="7952" max="7952" width="9.109375" style="32"/>
    <col min="7953" max="7953" width="0" style="32" hidden="1" customWidth="1"/>
    <col min="7954" max="8191" width="9.109375" style="32"/>
    <col min="8192" max="8192" width="4.33203125" style="32" customWidth="1"/>
    <col min="8193" max="8193" width="57.6640625" style="32" customWidth="1"/>
    <col min="8194" max="8195" width="14.109375" style="32" bestFit="1" customWidth="1"/>
    <col min="8196" max="8196" width="13.109375" style="32" customWidth="1"/>
    <col min="8197" max="8197" width="14.109375" style="32" customWidth="1"/>
    <col min="8198" max="8198" width="12.6640625" style="32" bestFit="1" customWidth="1"/>
    <col min="8199" max="8199" width="14.109375" style="32" bestFit="1" customWidth="1"/>
    <col min="8200" max="8200" width="12.109375" style="32" customWidth="1"/>
    <col min="8201" max="8201" width="14.109375" style="32" bestFit="1" customWidth="1"/>
    <col min="8202" max="8203" width="7.44140625" style="32" bestFit="1" customWidth="1"/>
    <col min="8204" max="8204" width="7.6640625" style="32" bestFit="1" customWidth="1"/>
    <col min="8205" max="8205" width="13" style="32" customWidth="1"/>
    <col min="8206" max="8206" width="9.109375" style="32"/>
    <col min="8207" max="8207" width="11.109375" style="32" bestFit="1" customWidth="1"/>
    <col min="8208" max="8208" width="9.109375" style="32"/>
    <col min="8209" max="8209" width="0" style="32" hidden="1" customWidth="1"/>
    <col min="8210" max="8447" width="9.109375" style="32"/>
    <col min="8448" max="8448" width="4.33203125" style="32" customWidth="1"/>
    <col min="8449" max="8449" width="57.6640625" style="32" customWidth="1"/>
    <col min="8450" max="8451" width="14.109375" style="32" bestFit="1" customWidth="1"/>
    <col min="8452" max="8452" width="13.109375" style="32" customWidth="1"/>
    <col min="8453" max="8453" width="14.109375" style="32" customWidth="1"/>
    <col min="8454" max="8454" width="12.6640625" style="32" bestFit="1" customWidth="1"/>
    <col min="8455" max="8455" width="14.109375" style="32" bestFit="1" customWidth="1"/>
    <col min="8456" max="8456" width="12.109375" style="32" customWidth="1"/>
    <col min="8457" max="8457" width="14.109375" style="32" bestFit="1" customWidth="1"/>
    <col min="8458" max="8459" width="7.44140625" style="32" bestFit="1" customWidth="1"/>
    <col min="8460" max="8460" width="7.6640625" style="32" bestFit="1" customWidth="1"/>
    <col min="8461" max="8461" width="13" style="32" customWidth="1"/>
    <col min="8462" max="8462" width="9.109375" style="32"/>
    <col min="8463" max="8463" width="11.109375" style="32" bestFit="1" customWidth="1"/>
    <col min="8464" max="8464" width="9.109375" style="32"/>
    <col min="8465" max="8465" width="0" style="32" hidden="1" customWidth="1"/>
    <col min="8466" max="8703" width="9.109375" style="32"/>
    <col min="8704" max="8704" width="4.33203125" style="32" customWidth="1"/>
    <col min="8705" max="8705" width="57.6640625" style="32" customWidth="1"/>
    <col min="8706" max="8707" width="14.109375" style="32" bestFit="1" customWidth="1"/>
    <col min="8708" max="8708" width="13.109375" style="32" customWidth="1"/>
    <col min="8709" max="8709" width="14.109375" style="32" customWidth="1"/>
    <col min="8710" max="8710" width="12.6640625" style="32" bestFit="1" customWidth="1"/>
    <col min="8711" max="8711" width="14.109375" style="32" bestFit="1" customWidth="1"/>
    <col min="8712" max="8712" width="12.109375" style="32" customWidth="1"/>
    <col min="8713" max="8713" width="14.109375" style="32" bestFit="1" customWidth="1"/>
    <col min="8714" max="8715" width="7.44140625" style="32" bestFit="1" customWidth="1"/>
    <col min="8716" max="8716" width="7.6640625" style="32" bestFit="1" customWidth="1"/>
    <col min="8717" max="8717" width="13" style="32" customWidth="1"/>
    <col min="8718" max="8718" width="9.109375" style="32"/>
    <col min="8719" max="8719" width="11.109375" style="32" bestFit="1" customWidth="1"/>
    <col min="8720" max="8720" width="9.109375" style="32"/>
    <col min="8721" max="8721" width="0" style="32" hidden="1" customWidth="1"/>
    <col min="8722" max="8959" width="9.109375" style="32"/>
    <col min="8960" max="8960" width="4.33203125" style="32" customWidth="1"/>
    <col min="8961" max="8961" width="57.6640625" style="32" customWidth="1"/>
    <col min="8962" max="8963" width="14.109375" style="32" bestFit="1" customWidth="1"/>
    <col min="8964" max="8964" width="13.109375" style="32" customWidth="1"/>
    <col min="8965" max="8965" width="14.109375" style="32" customWidth="1"/>
    <col min="8966" max="8966" width="12.6640625" style="32" bestFit="1" customWidth="1"/>
    <col min="8967" max="8967" width="14.109375" style="32" bestFit="1" customWidth="1"/>
    <col min="8968" max="8968" width="12.109375" style="32" customWidth="1"/>
    <col min="8969" max="8969" width="14.109375" style="32" bestFit="1" customWidth="1"/>
    <col min="8970" max="8971" width="7.44140625" style="32" bestFit="1" customWidth="1"/>
    <col min="8972" max="8972" width="7.6640625" style="32" bestFit="1" customWidth="1"/>
    <col min="8973" max="8973" width="13" style="32" customWidth="1"/>
    <col min="8974" max="8974" width="9.109375" style="32"/>
    <col min="8975" max="8975" width="11.109375" style="32" bestFit="1" customWidth="1"/>
    <col min="8976" max="8976" width="9.109375" style="32"/>
    <col min="8977" max="8977" width="0" style="32" hidden="1" customWidth="1"/>
    <col min="8978" max="9215" width="9.109375" style="32"/>
    <col min="9216" max="9216" width="4.33203125" style="32" customWidth="1"/>
    <col min="9217" max="9217" width="57.6640625" style="32" customWidth="1"/>
    <col min="9218" max="9219" width="14.109375" style="32" bestFit="1" customWidth="1"/>
    <col min="9220" max="9220" width="13.109375" style="32" customWidth="1"/>
    <col min="9221" max="9221" width="14.109375" style="32" customWidth="1"/>
    <col min="9222" max="9222" width="12.6640625" style="32" bestFit="1" customWidth="1"/>
    <col min="9223" max="9223" width="14.109375" style="32" bestFit="1" customWidth="1"/>
    <col min="9224" max="9224" width="12.109375" style="32" customWidth="1"/>
    <col min="9225" max="9225" width="14.109375" style="32" bestFit="1" customWidth="1"/>
    <col min="9226" max="9227" width="7.44140625" style="32" bestFit="1" customWidth="1"/>
    <col min="9228" max="9228" width="7.6640625" style="32" bestFit="1" customWidth="1"/>
    <col min="9229" max="9229" width="13" style="32" customWidth="1"/>
    <col min="9230" max="9230" width="9.109375" style="32"/>
    <col min="9231" max="9231" width="11.109375" style="32" bestFit="1" customWidth="1"/>
    <col min="9232" max="9232" width="9.109375" style="32"/>
    <col min="9233" max="9233" width="0" style="32" hidden="1" customWidth="1"/>
    <col min="9234" max="9471" width="9.109375" style="32"/>
    <col min="9472" max="9472" width="4.33203125" style="32" customWidth="1"/>
    <col min="9473" max="9473" width="57.6640625" style="32" customWidth="1"/>
    <col min="9474" max="9475" width="14.109375" style="32" bestFit="1" customWidth="1"/>
    <col min="9476" max="9476" width="13.109375" style="32" customWidth="1"/>
    <col min="9477" max="9477" width="14.109375" style="32" customWidth="1"/>
    <col min="9478" max="9478" width="12.6640625" style="32" bestFit="1" customWidth="1"/>
    <col min="9479" max="9479" width="14.109375" style="32" bestFit="1" customWidth="1"/>
    <col min="9480" max="9480" width="12.109375" style="32" customWidth="1"/>
    <col min="9481" max="9481" width="14.109375" style="32" bestFit="1" customWidth="1"/>
    <col min="9482" max="9483" width="7.44140625" style="32" bestFit="1" customWidth="1"/>
    <col min="9484" max="9484" width="7.6640625" style="32" bestFit="1" customWidth="1"/>
    <col min="9485" max="9485" width="13" style="32" customWidth="1"/>
    <col min="9486" max="9486" width="9.109375" style="32"/>
    <col min="9487" max="9487" width="11.109375" style="32" bestFit="1" customWidth="1"/>
    <col min="9488" max="9488" width="9.109375" style="32"/>
    <col min="9489" max="9489" width="0" style="32" hidden="1" customWidth="1"/>
    <col min="9490" max="9727" width="9.109375" style="32"/>
    <col min="9728" max="9728" width="4.33203125" style="32" customWidth="1"/>
    <col min="9729" max="9729" width="57.6640625" style="32" customWidth="1"/>
    <col min="9730" max="9731" width="14.109375" style="32" bestFit="1" customWidth="1"/>
    <col min="9732" max="9732" width="13.109375" style="32" customWidth="1"/>
    <col min="9733" max="9733" width="14.109375" style="32" customWidth="1"/>
    <col min="9734" max="9734" width="12.6640625" style="32" bestFit="1" customWidth="1"/>
    <col min="9735" max="9735" width="14.109375" style="32" bestFit="1" customWidth="1"/>
    <col min="9736" max="9736" width="12.109375" style="32" customWidth="1"/>
    <col min="9737" max="9737" width="14.109375" style="32" bestFit="1" customWidth="1"/>
    <col min="9738" max="9739" width="7.44140625" style="32" bestFit="1" customWidth="1"/>
    <col min="9740" max="9740" width="7.6640625" style="32" bestFit="1" customWidth="1"/>
    <col min="9741" max="9741" width="13" style="32" customWidth="1"/>
    <col min="9742" max="9742" width="9.109375" style="32"/>
    <col min="9743" max="9743" width="11.109375" style="32" bestFit="1" customWidth="1"/>
    <col min="9744" max="9744" width="9.109375" style="32"/>
    <col min="9745" max="9745" width="0" style="32" hidden="1" customWidth="1"/>
    <col min="9746" max="9983" width="9.109375" style="32"/>
    <col min="9984" max="9984" width="4.33203125" style="32" customWidth="1"/>
    <col min="9985" max="9985" width="57.6640625" style="32" customWidth="1"/>
    <col min="9986" max="9987" width="14.109375" style="32" bestFit="1" customWidth="1"/>
    <col min="9988" max="9988" width="13.109375" style="32" customWidth="1"/>
    <col min="9989" max="9989" width="14.109375" style="32" customWidth="1"/>
    <col min="9990" max="9990" width="12.6640625" style="32" bestFit="1" customWidth="1"/>
    <col min="9991" max="9991" width="14.109375" style="32" bestFit="1" customWidth="1"/>
    <col min="9992" max="9992" width="12.109375" style="32" customWidth="1"/>
    <col min="9993" max="9993" width="14.109375" style="32" bestFit="1" customWidth="1"/>
    <col min="9994" max="9995" width="7.44140625" style="32" bestFit="1" customWidth="1"/>
    <col min="9996" max="9996" width="7.6640625" style="32" bestFit="1" customWidth="1"/>
    <col min="9997" max="9997" width="13" style="32" customWidth="1"/>
    <col min="9998" max="9998" width="9.109375" style="32"/>
    <col min="9999" max="9999" width="11.109375" style="32" bestFit="1" customWidth="1"/>
    <col min="10000" max="10000" width="9.109375" style="32"/>
    <col min="10001" max="10001" width="0" style="32" hidden="1" customWidth="1"/>
    <col min="10002" max="10239" width="9.109375" style="32"/>
    <col min="10240" max="10240" width="4.33203125" style="32" customWidth="1"/>
    <col min="10241" max="10241" width="57.6640625" style="32" customWidth="1"/>
    <col min="10242" max="10243" width="14.109375" style="32" bestFit="1" customWidth="1"/>
    <col min="10244" max="10244" width="13.109375" style="32" customWidth="1"/>
    <col min="10245" max="10245" width="14.109375" style="32" customWidth="1"/>
    <col min="10246" max="10246" width="12.6640625" style="32" bestFit="1" customWidth="1"/>
    <col min="10247" max="10247" width="14.109375" style="32" bestFit="1" customWidth="1"/>
    <col min="10248" max="10248" width="12.109375" style="32" customWidth="1"/>
    <col min="10249" max="10249" width="14.109375" style="32" bestFit="1" customWidth="1"/>
    <col min="10250" max="10251" width="7.44140625" style="32" bestFit="1" customWidth="1"/>
    <col min="10252" max="10252" width="7.6640625" style="32" bestFit="1" customWidth="1"/>
    <col min="10253" max="10253" width="13" style="32" customWidth="1"/>
    <col min="10254" max="10254" width="9.109375" style="32"/>
    <col min="10255" max="10255" width="11.109375" style="32" bestFit="1" customWidth="1"/>
    <col min="10256" max="10256" width="9.109375" style="32"/>
    <col min="10257" max="10257" width="0" style="32" hidden="1" customWidth="1"/>
    <col min="10258" max="10495" width="9.109375" style="32"/>
    <col min="10496" max="10496" width="4.33203125" style="32" customWidth="1"/>
    <col min="10497" max="10497" width="57.6640625" style="32" customWidth="1"/>
    <col min="10498" max="10499" width="14.109375" style="32" bestFit="1" customWidth="1"/>
    <col min="10500" max="10500" width="13.109375" style="32" customWidth="1"/>
    <col min="10501" max="10501" width="14.109375" style="32" customWidth="1"/>
    <col min="10502" max="10502" width="12.6640625" style="32" bestFit="1" customWidth="1"/>
    <col min="10503" max="10503" width="14.109375" style="32" bestFit="1" customWidth="1"/>
    <col min="10504" max="10504" width="12.109375" style="32" customWidth="1"/>
    <col min="10505" max="10505" width="14.109375" style="32" bestFit="1" customWidth="1"/>
    <col min="10506" max="10507" width="7.44140625" style="32" bestFit="1" customWidth="1"/>
    <col min="10508" max="10508" width="7.6640625" style="32" bestFit="1" customWidth="1"/>
    <col min="10509" max="10509" width="13" style="32" customWidth="1"/>
    <col min="10510" max="10510" width="9.109375" style="32"/>
    <col min="10511" max="10511" width="11.109375" style="32" bestFit="1" customWidth="1"/>
    <col min="10512" max="10512" width="9.109375" style="32"/>
    <col min="10513" max="10513" width="0" style="32" hidden="1" customWidth="1"/>
    <col min="10514" max="10751" width="9.109375" style="32"/>
    <col min="10752" max="10752" width="4.33203125" style="32" customWidth="1"/>
    <col min="10753" max="10753" width="57.6640625" style="32" customWidth="1"/>
    <col min="10754" max="10755" width="14.109375" style="32" bestFit="1" customWidth="1"/>
    <col min="10756" max="10756" width="13.109375" style="32" customWidth="1"/>
    <col min="10757" max="10757" width="14.109375" style="32" customWidth="1"/>
    <col min="10758" max="10758" width="12.6640625" style="32" bestFit="1" customWidth="1"/>
    <col min="10759" max="10759" width="14.109375" style="32" bestFit="1" customWidth="1"/>
    <col min="10760" max="10760" width="12.109375" style="32" customWidth="1"/>
    <col min="10761" max="10761" width="14.109375" style="32" bestFit="1" customWidth="1"/>
    <col min="10762" max="10763" width="7.44140625" style="32" bestFit="1" customWidth="1"/>
    <col min="10764" max="10764" width="7.6640625" style="32" bestFit="1" customWidth="1"/>
    <col min="10765" max="10765" width="13" style="32" customWidth="1"/>
    <col min="10766" max="10766" width="9.109375" style="32"/>
    <col min="10767" max="10767" width="11.109375" style="32" bestFit="1" customWidth="1"/>
    <col min="10768" max="10768" width="9.109375" style="32"/>
    <col min="10769" max="10769" width="0" style="32" hidden="1" customWidth="1"/>
    <col min="10770" max="11007" width="9.109375" style="32"/>
    <col min="11008" max="11008" width="4.33203125" style="32" customWidth="1"/>
    <col min="11009" max="11009" width="57.6640625" style="32" customWidth="1"/>
    <col min="11010" max="11011" width="14.109375" style="32" bestFit="1" customWidth="1"/>
    <col min="11012" max="11012" width="13.109375" style="32" customWidth="1"/>
    <col min="11013" max="11013" width="14.109375" style="32" customWidth="1"/>
    <col min="11014" max="11014" width="12.6640625" style="32" bestFit="1" customWidth="1"/>
    <col min="11015" max="11015" width="14.109375" style="32" bestFit="1" customWidth="1"/>
    <col min="11016" max="11016" width="12.109375" style="32" customWidth="1"/>
    <col min="11017" max="11017" width="14.109375" style="32" bestFit="1" customWidth="1"/>
    <col min="11018" max="11019" width="7.44140625" style="32" bestFit="1" customWidth="1"/>
    <col min="11020" max="11020" width="7.6640625" style="32" bestFit="1" customWidth="1"/>
    <col min="11021" max="11021" width="13" style="32" customWidth="1"/>
    <col min="11022" max="11022" width="9.109375" style="32"/>
    <col min="11023" max="11023" width="11.109375" style="32" bestFit="1" customWidth="1"/>
    <col min="11024" max="11024" width="9.109375" style="32"/>
    <col min="11025" max="11025" width="0" style="32" hidden="1" customWidth="1"/>
    <col min="11026" max="11263" width="9.109375" style="32"/>
    <col min="11264" max="11264" width="4.33203125" style="32" customWidth="1"/>
    <col min="11265" max="11265" width="57.6640625" style="32" customWidth="1"/>
    <col min="11266" max="11267" width="14.109375" style="32" bestFit="1" customWidth="1"/>
    <col min="11268" max="11268" width="13.109375" style="32" customWidth="1"/>
    <col min="11269" max="11269" width="14.109375" style="32" customWidth="1"/>
    <col min="11270" max="11270" width="12.6640625" style="32" bestFit="1" customWidth="1"/>
    <col min="11271" max="11271" width="14.109375" style="32" bestFit="1" customWidth="1"/>
    <col min="11272" max="11272" width="12.109375" style="32" customWidth="1"/>
    <col min="11273" max="11273" width="14.109375" style="32" bestFit="1" customWidth="1"/>
    <col min="11274" max="11275" width="7.44140625" style="32" bestFit="1" customWidth="1"/>
    <col min="11276" max="11276" width="7.6640625" style="32" bestFit="1" customWidth="1"/>
    <col min="11277" max="11277" width="13" style="32" customWidth="1"/>
    <col min="11278" max="11278" width="9.109375" style="32"/>
    <col min="11279" max="11279" width="11.109375" style="32" bestFit="1" customWidth="1"/>
    <col min="11280" max="11280" width="9.109375" style="32"/>
    <col min="11281" max="11281" width="0" style="32" hidden="1" customWidth="1"/>
    <col min="11282" max="11519" width="9.109375" style="32"/>
    <col min="11520" max="11520" width="4.33203125" style="32" customWidth="1"/>
    <col min="11521" max="11521" width="57.6640625" style="32" customWidth="1"/>
    <col min="11522" max="11523" width="14.109375" style="32" bestFit="1" customWidth="1"/>
    <col min="11524" max="11524" width="13.109375" style="32" customWidth="1"/>
    <col min="11525" max="11525" width="14.109375" style="32" customWidth="1"/>
    <col min="11526" max="11526" width="12.6640625" style="32" bestFit="1" customWidth="1"/>
    <col min="11527" max="11527" width="14.109375" style="32" bestFit="1" customWidth="1"/>
    <col min="11528" max="11528" width="12.109375" style="32" customWidth="1"/>
    <col min="11529" max="11529" width="14.109375" style="32" bestFit="1" customWidth="1"/>
    <col min="11530" max="11531" width="7.44140625" style="32" bestFit="1" customWidth="1"/>
    <col min="11532" max="11532" width="7.6640625" style="32" bestFit="1" customWidth="1"/>
    <col min="11533" max="11533" width="13" style="32" customWidth="1"/>
    <col min="11534" max="11534" width="9.109375" style="32"/>
    <col min="11535" max="11535" width="11.109375" style="32" bestFit="1" customWidth="1"/>
    <col min="11536" max="11536" width="9.109375" style="32"/>
    <col min="11537" max="11537" width="0" style="32" hidden="1" customWidth="1"/>
    <col min="11538" max="11775" width="9.109375" style="32"/>
    <col min="11776" max="11776" width="4.33203125" style="32" customWidth="1"/>
    <col min="11777" max="11777" width="57.6640625" style="32" customWidth="1"/>
    <col min="11778" max="11779" width="14.109375" style="32" bestFit="1" customWidth="1"/>
    <col min="11780" max="11780" width="13.109375" style="32" customWidth="1"/>
    <col min="11781" max="11781" width="14.109375" style="32" customWidth="1"/>
    <col min="11782" max="11782" width="12.6640625" style="32" bestFit="1" customWidth="1"/>
    <col min="11783" max="11783" width="14.109375" style="32" bestFit="1" customWidth="1"/>
    <col min="11784" max="11784" width="12.109375" style="32" customWidth="1"/>
    <col min="11785" max="11785" width="14.109375" style="32" bestFit="1" customWidth="1"/>
    <col min="11786" max="11787" width="7.44140625" style="32" bestFit="1" customWidth="1"/>
    <col min="11788" max="11788" width="7.6640625" style="32" bestFit="1" customWidth="1"/>
    <col min="11789" max="11789" width="13" style="32" customWidth="1"/>
    <col min="11790" max="11790" width="9.109375" style="32"/>
    <col min="11791" max="11791" width="11.109375" style="32" bestFit="1" customWidth="1"/>
    <col min="11792" max="11792" width="9.109375" style="32"/>
    <col min="11793" max="11793" width="0" style="32" hidden="1" customWidth="1"/>
    <col min="11794" max="12031" width="9.109375" style="32"/>
    <col min="12032" max="12032" width="4.33203125" style="32" customWidth="1"/>
    <col min="12033" max="12033" width="57.6640625" style="32" customWidth="1"/>
    <col min="12034" max="12035" width="14.109375" style="32" bestFit="1" customWidth="1"/>
    <col min="12036" max="12036" width="13.109375" style="32" customWidth="1"/>
    <col min="12037" max="12037" width="14.109375" style="32" customWidth="1"/>
    <col min="12038" max="12038" width="12.6640625" style="32" bestFit="1" customWidth="1"/>
    <col min="12039" max="12039" width="14.109375" style="32" bestFit="1" customWidth="1"/>
    <col min="12040" max="12040" width="12.109375" style="32" customWidth="1"/>
    <col min="12041" max="12041" width="14.109375" style="32" bestFit="1" customWidth="1"/>
    <col min="12042" max="12043" width="7.44140625" style="32" bestFit="1" customWidth="1"/>
    <col min="12044" max="12044" width="7.6640625" style="32" bestFit="1" customWidth="1"/>
    <col min="12045" max="12045" width="13" style="32" customWidth="1"/>
    <col min="12046" max="12046" width="9.109375" style="32"/>
    <col min="12047" max="12047" width="11.109375" style="32" bestFit="1" customWidth="1"/>
    <col min="12048" max="12048" width="9.109375" style="32"/>
    <col min="12049" max="12049" width="0" style="32" hidden="1" customWidth="1"/>
    <col min="12050" max="12287" width="9.109375" style="32"/>
    <col min="12288" max="12288" width="4.33203125" style="32" customWidth="1"/>
    <col min="12289" max="12289" width="57.6640625" style="32" customWidth="1"/>
    <col min="12290" max="12291" width="14.109375" style="32" bestFit="1" customWidth="1"/>
    <col min="12292" max="12292" width="13.109375" style="32" customWidth="1"/>
    <col min="12293" max="12293" width="14.109375" style="32" customWidth="1"/>
    <col min="12294" max="12294" width="12.6640625" style="32" bestFit="1" customWidth="1"/>
    <col min="12295" max="12295" width="14.109375" style="32" bestFit="1" customWidth="1"/>
    <col min="12296" max="12296" width="12.109375" style="32" customWidth="1"/>
    <col min="12297" max="12297" width="14.109375" style="32" bestFit="1" customWidth="1"/>
    <col min="12298" max="12299" width="7.44140625" style="32" bestFit="1" customWidth="1"/>
    <col min="12300" max="12300" width="7.6640625" style="32" bestFit="1" customWidth="1"/>
    <col min="12301" max="12301" width="13" style="32" customWidth="1"/>
    <col min="12302" max="12302" width="9.109375" style="32"/>
    <col min="12303" max="12303" width="11.109375" style="32" bestFit="1" customWidth="1"/>
    <col min="12304" max="12304" width="9.109375" style="32"/>
    <col min="12305" max="12305" width="0" style="32" hidden="1" customWidth="1"/>
    <col min="12306" max="12543" width="9.109375" style="32"/>
    <col min="12544" max="12544" width="4.33203125" style="32" customWidth="1"/>
    <col min="12545" max="12545" width="57.6640625" style="32" customWidth="1"/>
    <col min="12546" max="12547" width="14.109375" style="32" bestFit="1" customWidth="1"/>
    <col min="12548" max="12548" width="13.109375" style="32" customWidth="1"/>
    <col min="12549" max="12549" width="14.109375" style="32" customWidth="1"/>
    <col min="12550" max="12550" width="12.6640625" style="32" bestFit="1" customWidth="1"/>
    <col min="12551" max="12551" width="14.109375" style="32" bestFit="1" customWidth="1"/>
    <col min="12552" max="12552" width="12.109375" style="32" customWidth="1"/>
    <col min="12553" max="12553" width="14.109375" style="32" bestFit="1" customWidth="1"/>
    <col min="12554" max="12555" width="7.44140625" style="32" bestFit="1" customWidth="1"/>
    <col min="12556" max="12556" width="7.6640625" style="32" bestFit="1" customWidth="1"/>
    <col min="12557" max="12557" width="13" style="32" customWidth="1"/>
    <col min="12558" max="12558" width="9.109375" style="32"/>
    <col min="12559" max="12559" width="11.109375" style="32" bestFit="1" customWidth="1"/>
    <col min="12560" max="12560" width="9.109375" style="32"/>
    <col min="12561" max="12561" width="0" style="32" hidden="1" customWidth="1"/>
    <col min="12562" max="12799" width="9.109375" style="32"/>
    <col min="12800" max="12800" width="4.33203125" style="32" customWidth="1"/>
    <col min="12801" max="12801" width="57.6640625" style="32" customWidth="1"/>
    <col min="12802" max="12803" width="14.109375" style="32" bestFit="1" customWidth="1"/>
    <col min="12804" max="12804" width="13.109375" style="32" customWidth="1"/>
    <col min="12805" max="12805" width="14.109375" style="32" customWidth="1"/>
    <col min="12806" max="12806" width="12.6640625" style="32" bestFit="1" customWidth="1"/>
    <col min="12807" max="12807" width="14.109375" style="32" bestFit="1" customWidth="1"/>
    <col min="12808" max="12808" width="12.109375" style="32" customWidth="1"/>
    <col min="12809" max="12809" width="14.109375" style="32" bestFit="1" customWidth="1"/>
    <col min="12810" max="12811" width="7.44140625" style="32" bestFit="1" customWidth="1"/>
    <col min="12812" max="12812" width="7.6640625" style="32" bestFit="1" customWidth="1"/>
    <col min="12813" max="12813" width="13" style="32" customWidth="1"/>
    <col min="12814" max="12814" width="9.109375" style="32"/>
    <col min="12815" max="12815" width="11.109375" style="32" bestFit="1" customWidth="1"/>
    <col min="12816" max="12816" width="9.109375" style="32"/>
    <col min="12817" max="12817" width="0" style="32" hidden="1" customWidth="1"/>
    <col min="12818" max="13055" width="9.109375" style="32"/>
    <col min="13056" max="13056" width="4.33203125" style="32" customWidth="1"/>
    <col min="13057" max="13057" width="57.6640625" style="32" customWidth="1"/>
    <col min="13058" max="13059" width="14.109375" style="32" bestFit="1" customWidth="1"/>
    <col min="13060" max="13060" width="13.109375" style="32" customWidth="1"/>
    <col min="13061" max="13061" width="14.109375" style="32" customWidth="1"/>
    <col min="13062" max="13062" width="12.6640625" style="32" bestFit="1" customWidth="1"/>
    <col min="13063" max="13063" width="14.109375" style="32" bestFit="1" customWidth="1"/>
    <col min="13064" max="13064" width="12.109375" style="32" customWidth="1"/>
    <col min="13065" max="13065" width="14.109375" style="32" bestFit="1" customWidth="1"/>
    <col min="13066" max="13067" width="7.44140625" style="32" bestFit="1" customWidth="1"/>
    <col min="13068" max="13068" width="7.6640625" style="32" bestFit="1" customWidth="1"/>
    <col min="13069" max="13069" width="13" style="32" customWidth="1"/>
    <col min="13070" max="13070" width="9.109375" style="32"/>
    <col min="13071" max="13071" width="11.109375" style="32" bestFit="1" customWidth="1"/>
    <col min="13072" max="13072" width="9.109375" style="32"/>
    <col min="13073" max="13073" width="0" style="32" hidden="1" customWidth="1"/>
    <col min="13074" max="13311" width="9.109375" style="32"/>
    <col min="13312" max="13312" width="4.33203125" style="32" customWidth="1"/>
    <col min="13313" max="13313" width="57.6640625" style="32" customWidth="1"/>
    <col min="13314" max="13315" width="14.109375" style="32" bestFit="1" customWidth="1"/>
    <col min="13316" max="13316" width="13.109375" style="32" customWidth="1"/>
    <col min="13317" max="13317" width="14.109375" style="32" customWidth="1"/>
    <col min="13318" max="13318" width="12.6640625" style="32" bestFit="1" customWidth="1"/>
    <col min="13319" max="13319" width="14.109375" style="32" bestFit="1" customWidth="1"/>
    <col min="13320" max="13320" width="12.109375" style="32" customWidth="1"/>
    <col min="13321" max="13321" width="14.109375" style="32" bestFit="1" customWidth="1"/>
    <col min="13322" max="13323" width="7.44140625" style="32" bestFit="1" customWidth="1"/>
    <col min="13324" max="13324" width="7.6640625" style="32" bestFit="1" customWidth="1"/>
    <col min="13325" max="13325" width="13" style="32" customWidth="1"/>
    <col min="13326" max="13326" width="9.109375" style="32"/>
    <col min="13327" max="13327" width="11.109375" style="32" bestFit="1" customWidth="1"/>
    <col min="13328" max="13328" width="9.109375" style="32"/>
    <col min="13329" max="13329" width="0" style="32" hidden="1" customWidth="1"/>
    <col min="13330" max="13567" width="9.109375" style="32"/>
    <col min="13568" max="13568" width="4.33203125" style="32" customWidth="1"/>
    <col min="13569" max="13569" width="57.6640625" style="32" customWidth="1"/>
    <col min="13570" max="13571" width="14.109375" style="32" bestFit="1" customWidth="1"/>
    <col min="13572" max="13572" width="13.109375" style="32" customWidth="1"/>
    <col min="13573" max="13573" width="14.109375" style="32" customWidth="1"/>
    <col min="13574" max="13574" width="12.6640625" style="32" bestFit="1" customWidth="1"/>
    <col min="13575" max="13575" width="14.109375" style="32" bestFit="1" customWidth="1"/>
    <col min="13576" max="13576" width="12.109375" style="32" customWidth="1"/>
    <col min="13577" max="13577" width="14.109375" style="32" bestFit="1" customWidth="1"/>
    <col min="13578" max="13579" width="7.44140625" style="32" bestFit="1" customWidth="1"/>
    <col min="13580" max="13580" width="7.6640625" style="32" bestFit="1" customWidth="1"/>
    <col min="13581" max="13581" width="13" style="32" customWidth="1"/>
    <col min="13582" max="13582" width="9.109375" style="32"/>
    <col min="13583" max="13583" width="11.109375" style="32" bestFit="1" customWidth="1"/>
    <col min="13584" max="13584" width="9.109375" style="32"/>
    <col min="13585" max="13585" width="0" style="32" hidden="1" customWidth="1"/>
    <col min="13586" max="13823" width="9.109375" style="32"/>
    <col min="13824" max="13824" width="4.33203125" style="32" customWidth="1"/>
    <col min="13825" max="13825" width="57.6640625" style="32" customWidth="1"/>
    <col min="13826" max="13827" width="14.109375" style="32" bestFit="1" customWidth="1"/>
    <col min="13828" max="13828" width="13.109375" style="32" customWidth="1"/>
    <col min="13829" max="13829" width="14.109375" style="32" customWidth="1"/>
    <col min="13830" max="13830" width="12.6640625" style="32" bestFit="1" customWidth="1"/>
    <col min="13831" max="13831" width="14.109375" style="32" bestFit="1" customWidth="1"/>
    <col min="13832" max="13832" width="12.109375" style="32" customWidth="1"/>
    <col min="13833" max="13833" width="14.109375" style="32" bestFit="1" customWidth="1"/>
    <col min="13834" max="13835" width="7.44140625" style="32" bestFit="1" customWidth="1"/>
    <col min="13836" max="13836" width="7.6640625" style="32" bestFit="1" customWidth="1"/>
    <col min="13837" max="13837" width="13" style="32" customWidth="1"/>
    <col min="13838" max="13838" width="9.109375" style="32"/>
    <col min="13839" max="13839" width="11.109375" style="32" bestFit="1" customWidth="1"/>
    <col min="13840" max="13840" width="9.109375" style="32"/>
    <col min="13841" max="13841" width="0" style="32" hidden="1" customWidth="1"/>
    <col min="13842" max="14079" width="9.109375" style="32"/>
    <col min="14080" max="14080" width="4.33203125" style="32" customWidth="1"/>
    <col min="14081" max="14081" width="57.6640625" style="32" customWidth="1"/>
    <col min="14082" max="14083" width="14.109375" style="32" bestFit="1" customWidth="1"/>
    <col min="14084" max="14084" width="13.109375" style="32" customWidth="1"/>
    <col min="14085" max="14085" width="14.109375" style="32" customWidth="1"/>
    <col min="14086" max="14086" width="12.6640625" style="32" bestFit="1" customWidth="1"/>
    <col min="14087" max="14087" width="14.109375" style="32" bestFit="1" customWidth="1"/>
    <col min="14088" max="14088" width="12.109375" style="32" customWidth="1"/>
    <col min="14089" max="14089" width="14.109375" style="32" bestFit="1" customWidth="1"/>
    <col min="14090" max="14091" width="7.44140625" style="32" bestFit="1" customWidth="1"/>
    <col min="14092" max="14092" width="7.6640625" style="32" bestFit="1" customWidth="1"/>
    <col min="14093" max="14093" width="13" style="32" customWidth="1"/>
    <col min="14094" max="14094" width="9.109375" style="32"/>
    <col min="14095" max="14095" width="11.109375" style="32" bestFit="1" customWidth="1"/>
    <col min="14096" max="14096" width="9.109375" style="32"/>
    <col min="14097" max="14097" width="0" style="32" hidden="1" customWidth="1"/>
    <col min="14098" max="14335" width="9.109375" style="32"/>
    <col min="14336" max="14336" width="4.33203125" style="32" customWidth="1"/>
    <col min="14337" max="14337" width="57.6640625" style="32" customWidth="1"/>
    <col min="14338" max="14339" width="14.109375" style="32" bestFit="1" customWidth="1"/>
    <col min="14340" max="14340" width="13.109375" style="32" customWidth="1"/>
    <col min="14341" max="14341" width="14.109375" style="32" customWidth="1"/>
    <col min="14342" max="14342" width="12.6640625" style="32" bestFit="1" customWidth="1"/>
    <col min="14343" max="14343" width="14.109375" style="32" bestFit="1" customWidth="1"/>
    <col min="14344" max="14344" width="12.109375" style="32" customWidth="1"/>
    <col min="14345" max="14345" width="14.109375" style="32" bestFit="1" customWidth="1"/>
    <col min="14346" max="14347" width="7.44140625" style="32" bestFit="1" customWidth="1"/>
    <col min="14348" max="14348" width="7.6640625" style="32" bestFit="1" customWidth="1"/>
    <col min="14349" max="14349" width="13" style="32" customWidth="1"/>
    <col min="14350" max="14350" width="9.109375" style="32"/>
    <col min="14351" max="14351" width="11.109375" style="32" bestFit="1" customWidth="1"/>
    <col min="14352" max="14352" width="9.109375" style="32"/>
    <col min="14353" max="14353" width="0" style="32" hidden="1" customWidth="1"/>
    <col min="14354" max="14591" width="9.109375" style="32"/>
    <col min="14592" max="14592" width="4.33203125" style="32" customWidth="1"/>
    <col min="14593" max="14593" width="57.6640625" style="32" customWidth="1"/>
    <col min="14594" max="14595" width="14.109375" style="32" bestFit="1" customWidth="1"/>
    <col min="14596" max="14596" width="13.109375" style="32" customWidth="1"/>
    <col min="14597" max="14597" width="14.109375" style="32" customWidth="1"/>
    <col min="14598" max="14598" width="12.6640625" style="32" bestFit="1" customWidth="1"/>
    <col min="14599" max="14599" width="14.109375" style="32" bestFit="1" customWidth="1"/>
    <col min="14600" max="14600" width="12.109375" style="32" customWidth="1"/>
    <col min="14601" max="14601" width="14.109375" style="32" bestFit="1" customWidth="1"/>
    <col min="14602" max="14603" width="7.44140625" style="32" bestFit="1" customWidth="1"/>
    <col min="14604" max="14604" width="7.6640625" style="32" bestFit="1" customWidth="1"/>
    <col min="14605" max="14605" width="13" style="32" customWidth="1"/>
    <col min="14606" max="14606" width="9.109375" style="32"/>
    <col min="14607" max="14607" width="11.109375" style="32" bestFit="1" customWidth="1"/>
    <col min="14608" max="14608" width="9.109375" style="32"/>
    <col min="14609" max="14609" width="0" style="32" hidden="1" customWidth="1"/>
    <col min="14610" max="14847" width="9.109375" style="32"/>
    <col min="14848" max="14848" width="4.33203125" style="32" customWidth="1"/>
    <col min="14849" max="14849" width="57.6640625" style="32" customWidth="1"/>
    <col min="14850" max="14851" width="14.109375" style="32" bestFit="1" customWidth="1"/>
    <col min="14852" max="14852" width="13.109375" style="32" customWidth="1"/>
    <col min="14853" max="14853" width="14.109375" style="32" customWidth="1"/>
    <col min="14854" max="14854" width="12.6640625" style="32" bestFit="1" customWidth="1"/>
    <col min="14855" max="14855" width="14.109375" style="32" bestFit="1" customWidth="1"/>
    <col min="14856" max="14856" width="12.109375" style="32" customWidth="1"/>
    <col min="14857" max="14857" width="14.109375" style="32" bestFit="1" customWidth="1"/>
    <col min="14858" max="14859" width="7.44140625" style="32" bestFit="1" customWidth="1"/>
    <col min="14860" max="14860" width="7.6640625" style="32" bestFit="1" customWidth="1"/>
    <col min="14861" max="14861" width="13" style="32" customWidth="1"/>
    <col min="14862" max="14862" width="9.109375" style="32"/>
    <col min="14863" max="14863" width="11.109375" style="32" bestFit="1" customWidth="1"/>
    <col min="14864" max="14864" width="9.109375" style="32"/>
    <col min="14865" max="14865" width="0" style="32" hidden="1" customWidth="1"/>
    <col min="14866" max="15103" width="9.109375" style="32"/>
    <col min="15104" max="15104" width="4.33203125" style="32" customWidth="1"/>
    <col min="15105" max="15105" width="57.6640625" style="32" customWidth="1"/>
    <col min="15106" max="15107" width="14.109375" style="32" bestFit="1" customWidth="1"/>
    <col min="15108" max="15108" width="13.109375" style="32" customWidth="1"/>
    <col min="15109" max="15109" width="14.109375" style="32" customWidth="1"/>
    <col min="15110" max="15110" width="12.6640625" style="32" bestFit="1" customWidth="1"/>
    <col min="15111" max="15111" width="14.109375" style="32" bestFit="1" customWidth="1"/>
    <col min="15112" max="15112" width="12.109375" style="32" customWidth="1"/>
    <col min="15113" max="15113" width="14.109375" style="32" bestFit="1" customWidth="1"/>
    <col min="15114" max="15115" width="7.44140625" style="32" bestFit="1" customWidth="1"/>
    <col min="15116" max="15116" width="7.6640625" style="32" bestFit="1" customWidth="1"/>
    <col min="15117" max="15117" width="13" style="32" customWidth="1"/>
    <col min="15118" max="15118" width="9.109375" style="32"/>
    <col min="15119" max="15119" width="11.109375" style="32" bestFit="1" customWidth="1"/>
    <col min="15120" max="15120" width="9.109375" style="32"/>
    <col min="15121" max="15121" width="0" style="32" hidden="1" customWidth="1"/>
    <col min="15122" max="15359" width="9.109375" style="32"/>
    <col min="15360" max="15360" width="4.33203125" style="32" customWidth="1"/>
    <col min="15361" max="15361" width="57.6640625" style="32" customWidth="1"/>
    <col min="15362" max="15363" width="14.109375" style="32" bestFit="1" customWidth="1"/>
    <col min="15364" max="15364" width="13.109375" style="32" customWidth="1"/>
    <col min="15365" max="15365" width="14.109375" style="32" customWidth="1"/>
    <col min="15366" max="15366" width="12.6640625" style="32" bestFit="1" customWidth="1"/>
    <col min="15367" max="15367" width="14.109375" style="32" bestFit="1" customWidth="1"/>
    <col min="15368" max="15368" width="12.109375" style="32" customWidth="1"/>
    <col min="15369" max="15369" width="14.109375" style="32" bestFit="1" customWidth="1"/>
    <col min="15370" max="15371" width="7.44140625" style="32" bestFit="1" customWidth="1"/>
    <col min="15372" max="15372" width="7.6640625" style="32" bestFit="1" customWidth="1"/>
    <col min="15373" max="15373" width="13" style="32" customWidth="1"/>
    <col min="15374" max="15374" width="9.109375" style="32"/>
    <col min="15375" max="15375" width="11.109375" style="32" bestFit="1" customWidth="1"/>
    <col min="15376" max="15376" width="9.109375" style="32"/>
    <col min="15377" max="15377" width="0" style="32" hidden="1" customWidth="1"/>
    <col min="15378" max="15615" width="9.109375" style="32"/>
    <col min="15616" max="15616" width="4.33203125" style="32" customWidth="1"/>
    <col min="15617" max="15617" width="57.6640625" style="32" customWidth="1"/>
    <col min="15618" max="15619" width="14.109375" style="32" bestFit="1" customWidth="1"/>
    <col min="15620" max="15620" width="13.109375" style="32" customWidth="1"/>
    <col min="15621" max="15621" width="14.109375" style="32" customWidth="1"/>
    <col min="15622" max="15622" width="12.6640625" style="32" bestFit="1" customWidth="1"/>
    <col min="15623" max="15623" width="14.109375" style="32" bestFit="1" customWidth="1"/>
    <col min="15624" max="15624" width="12.109375" style="32" customWidth="1"/>
    <col min="15625" max="15625" width="14.109375" style="32" bestFit="1" customWidth="1"/>
    <col min="15626" max="15627" width="7.44140625" style="32" bestFit="1" customWidth="1"/>
    <col min="15628" max="15628" width="7.6640625" style="32" bestFit="1" customWidth="1"/>
    <col min="15629" max="15629" width="13" style="32" customWidth="1"/>
    <col min="15630" max="15630" width="9.109375" style="32"/>
    <col min="15631" max="15631" width="11.109375" style="32" bestFit="1" customWidth="1"/>
    <col min="15632" max="15632" width="9.109375" style="32"/>
    <col min="15633" max="15633" width="0" style="32" hidden="1" customWidth="1"/>
    <col min="15634" max="15871" width="9.109375" style="32"/>
    <col min="15872" max="15872" width="4.33203125" style="32" customWidth="1"/>
    <col min="15873" max="15873" width="57.6640625" style="32" customWidth="1"/>
    <col min="15874" max="15875" width="14.109375" style="32" bestFit="1" customWidth="1"/>
    <col min="15876" max="15876" width="13.109375" style="32" customWidth="1"/>
    <col min="15877" max="15877" width="14.109375" style="32" customWidth="1"/>
    <col min="15878" max="15878" width="12.6640625" style="32" bestFit="1" customWidth="1"/>
    <col min="15879" max="15879" width="14.109375" style="32" bestFit="1" customWidth="1"/>
    <col min="15880" max="15880" width="12.109375" style="32" customWidth="1"/>
    <col min="15881" max="15881" width="14.109375" style="32" bestFit="1" customWidth="1"/>
    <col min="15882" max="15883" width="7.44140625" style="32" bestFit="1" customWidth="1"/>
    <col min="15884" max="15884" width="7.6640625" style="32" bestFit="1" customWidth="1"/>
    <col min="15885" max="15885" width="13" style="32" customWidth="1"/>
    <col min="15886" max="15886" width="9.109375" style="32"/>
    <col min="15887" max="15887" width="11.109375" style="32" bestFit="1" customWidth="1"/>
    <col min="15888" max="15888" width="9.109375" style="32"/>
    <col min="15889" max="15889" width="0" style="32" hidden="1" customWidth="1"/>
    <col min="15890" max="16127" width="9.109375" style="32"/>
    <col min="16128" max="16128" width="4.33203125" style="32" customWidth="1"/>
    <col min="16129" max="16129" width="57.6640625" style="32" customWidth="1"/>
    <col min="16130" max="16131" width="14.109375" style="32" bestFit="1" customWidth="1"/>
    <col min="16132" max="16132" width="13.109375" style="32" customWidth="1"/>
    <col min="16133" max="16133" width="14.109375" style="32" customWidth="1"/>
    <col min="16134" max="16134" width="12.6640625" style="32" bestFit="1" customWidth="1"/>
    <col min="16135" max="16135" width="14.109375" style="32" bestFit="1" customWidth="1"/>
    <col min="16136" max="16136" width="12.109375" style="32" customWidth="1"/>
    <col min="16137" max="16137" width="14.109375" style="32" bestFit="1" customWidth="1"/>
    <col min="16138" max="16139" width="7.44140625" style="32" bestFit="1" customWidth="1"/>
    <col min="16140" max="16140" width="7.6640625" style="32" bestFit="1" customWidth="1"/>
    <col min="16141" max="16141" width="13" style="32" customWidth="1"/>
    <col min="16142" max="16142" width="9.109375" style="32"/>
    <col min="16143" max="16143" width="11.109375" style="32" bestFit="1" customWidth="1"/>
    <col min="16144" max="16144" width="9.109375" style="32"/>
    <col min="16145" max="16145" width="0" style="32" hidden="1" customWidth="1"/>
    <col min="16146" max="16384" width="9.109375" style="32"/>
  </cols>
  <sheetData>
    <row r="1" spans="1:20" ht="21">
      <c r="A1" s="29" t="s">
        <v>358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30"/>
      <c r="O1" s="31"/>
      <c r="P1" s="31"/>
      <c r="Q1" s="31"/>
      <c r="R1" s="31"/>
      <c r="S1" s="31"/>
      <c r="T1" s="31"/>
    </row>
    <row r="2" spans="1:20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30"/>
      <c r="O2" s="31"/>
      <c r="P2" s="31"/>
      <c r="Q2" s="31"/>
      <c r="R2" s="31"/>
      <c r="S2" s="31"/>
      <c r="T2" s="31"/>
    </row>
    <row r="3" spans="1:20" ht="13.8" thickBo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30"/>
      <c r="O3" s="31"/>
      <c r="P3" s="31"/>
      <c r="Q3" s="31"/>
      <c r="R3" s="31"/>
      <c r="S3" s="31"/>
      <c r="T3" s="31"/>
    </row>
    <row r="4" spans="1:20" customFormat="1" ht="14.4">
      <c r="A4" s="67"/>
      <c r="B4" s="68" t="s">
        <v>115</v>
      </c>
      <c r="C4" s="69"/>
      <c r="D4" s="69"/>
      <c r="E4" s="69"/>
      <c r="F4" s="69" t="s">
        <v>32</v>
      </c>
      <c r="G4" s="69"/>
      <c r="H4" s="69"/>
      <c r="I4" s="69"/>
      <c r="J4" s="9" t="s">
        <v>33</v>
      </c>
      <c r="K4" s="70" t="s">
        <v>33</v>
      </c>
      <c r="L4" s="69" t="s">
        <v>33</v>
      </c>
      <c r="M4" s="71"/>
    </row>
    <row r="5" spans="1:20" customFormat="1" ht="14.4">
      <c r="A5" s="624"/>
      <c r="B5" s="33" t="s">
        <v>116</v>
      </c>
      <c r="C5" s="34"/>
      <c r="D5" s="35"/>
      <c r="E5" s="36" t="s">
        <v>32</v>
      </c>
      <c r="F5" s="37"/>
      <c r="G5" s="38"/>
      <c r="H5" s="73"/>
      <c r="I5" s="34" t="s">
        <v>117</v>
      </c>
      <c r="J5" s="20" t="s">
        <v>38</v>
      </c>
      <c r="K5" s="39" t="s">
        <v>38</v>
      </c>
      <c r="L5" s="40" t="s">
        <v>38</v>
      </c>
      <c r="M5" s="33" t="s">
        <v>118</v>
      </c>
    </row>
    <row r="6" spans="1:20" customFormat="1" ht="14.4">
      <c r="A6" s="72"/>
      <c r="B6" s="33" t="s">
        <v>34</v>
      </c>
      <c r="C6" s="40" t="s">
        <v>91</v>
      </c>
      <c r="D6" s="39" t="s">
        <v>63</v>
      </c>
      <c r="E6" s="39" t="s">
        <v>63</v>
      </c>
      <c r="F6" s="74" t="s">
        <v>119</v>
      </c>
      <c r="G6" s="39" t="s">
        <v>35</v>
      </c>
      <c r="H6" s="10" t="s">
        <v>36</v>
      </c>
      <c r="I6" s="40" t="s">
        <v>120</v>
      </c>
      <c r="J6" s="75" t="s">
        <v>121</v>
      </c>
      <c r="K6" s="76" t="s">
        <v>122</v>
      </c>
      <c r="L6" s="74" t="s">
        <v>34</v>
      </c>
      <c r="M6" s="77"/>
    </row>
    <row r="7" spans="1:20" customFormat="1" ht="15" thickBot="1">
      <c r="A7" s="72"/>
      <c r="B7" s="33"/>
      <c r="C7" s="40"/>
      <c r="D7" s="76" t="s">
        <v>123</v>
      </c>
      <c r="E7" s="76" t="s">
        <v>124</v>
      </c>
      <c r="F7" s="40"/>
      <c r="G7" s="39"/>
      <c r="H7" s="10"/>
      <c r="I7" s="78"/>
      <c r="J7" s="75" t="s">
        <v>125</v>
      </c>
      <c r="K7" s="76" t="s">
        <v>126</v>
      </c>
      <c r="L7" s="40"/>
      <c r="M7" s="77"/>
    </row>
    <row r="8" spans="1:20" customFormat="1" ht="15" thickBot="1">
      <c r="A8" s="79"/>
      <c r="B8" s="41" t="s">
        <v>40</v>
      </c>
      <c r="C8" s="42" t="s">
        <v>41</v>
      </c>
      <c r="D8" s="43" t="s">
        <v>42</v>
      </c>
      <c r="E8" s="43" t="s">
        <v>43</v>
      </c>
      <c r="F8" s="42" t="s">
        <v>43</v>
      </c>
      <c r="G8" s="43" t="s">
        <v>44</v>
      </c>
      <c r="H8" s="43" t="s">
        <v>45</v>
      </c>
      <c r="I8" s="43" t="s">
        <v>46</v>
      </c>
      <c r="J8" s="80" t="s">
        <v>47</v>
      </c>
      <c r="K8" s="81" t="s">
        <v>65</v>
      </c>
      <c r="L8" s="82" t="s">
        <v>66</v>
      </c>
      <c r="M8" s="83" t="s">
        <v>71</v>
      </c>
    </row>
    <row r="9" spans="1:20" customFormat="1" ht="15" thickBot="1">
      <c r="A9" s="84" t="s">
        <v>127</v>
      </c>
      <c r="B9" s="85"/>
      <c r="C9" s="86"/>
      <c r="D9" s="87"/>
      <c r="E9" s="87"/>
      <c r="F9" s="86"/>
      <c r="G9" s="87"/>
      <c r="H9" s="88"/>
      <c r="I9" s="86"/>
      <c r="J9" s="89"/>
      <c r="K9" s="87"/>
      <c r="L9" s="90"/>
      <c r="M9" s="91"/>
    </row>
    <row r="10" spans="1:20" customFormat="1" ht="15.6" thickTop="1" thickBot="1">
      <c r="A10" s="625" t="s">
        <v>146</v>
      </c>
      <c r="B10" s="92">
        <f>C10+G10+I10+H10</f>
        <v>425539233</v>
      </c>
      <c r="C10" s="93">
        <f>D10+E10+F10</f>
        <v>311328317</v>
      </c>
      <c r="D10" s="94">
        <f t="shared" ref="D10:L10" si="0">D12+D13+D15+D16+D17+D18+D19</f>
        <v>29217029</v>
      </c>
      <c r="E10" s="94">
        <f t="shared" si="0"/>
        <v>256191208</v>
      </c>
      <c r="F10" s="95">
        <f t="shared" si="0"/>
        <v>25920080</v>
      </c>
      <c r="G10" s="94">
        <f t="shared" si="0"/>
        <v>103997650</v>
      </c>
      <c r="H10" s="96">
        <f t="shared" si="0"/>
        <v>5708166</v>
      </c>
      <c r="I10" s="97">
        <f t="shared" si="0"/>
        <v>4505100</v>
      </c>
      <c r="J10" s="626">
        <f t="shared" si="0"/>
        <v>56.5</v>
      </c>
      <c r="K10" s="627">
        <f t="shared" si="0"/>
        <v>482.45</v>
      </c>
      <c r="L10" s="627">
        <f t="shared" si="0"/>
        <v>538.95000000000005</v>
      </c>
      <c r="M10" s="98"/>
    </row>
    <row r="11" spans="1:20" customFormat="1" ht="15" thickTop="1">
      <c r="A11" s="99" t="s">
        <v>147</v>
      </c>
      <c r="B11" s="100"/>
      <c r="C11" s="101"/>
      <c r="D11" s="102"/>
      <c r="E11" s="102"/>
      <c r="F11" s="103"/>
      <c r="G11" s="102"/>
      <c r="H11" s="102"/>
      <c r="I11" s="104"/>
      <c r="J11" s="101"/>
      <c r="K11" s="103"/>
      <c r="L11" s="628"/>
      <c r="M11" s="105"/>
    </row>
    <row r="12" spans="1:20" customFormat="1" ht="14.4">
      <c r="A12" s="629" t="s">
        <v>148</v>
      </c>
      <c r="B12" s="106">
        <f>C12+G12+I12+H12</f>
        <v>391390404</v>
      </c>
      <c r="C12" s="107">
        <f>D12+E12+F12</f>
        <v>288643437</v>
      </c>
      <c r="D12" s="630">
        <v>29217029</v>
      </c>
      <c r="E12" s="630">
        <v>256191208</v>
      </c>
      <c r="F12" s="631">
        <v>3235200</v>
      </c>
      <c r="G12" s="632">
        <f>ROUND((D12+E12)*0.34,0)</f>
        <v>97038801</v>
      </c>
      <c r="H12" s="630">
        <f>ROUND((D12+E12)*0.02,0)+1</f>
        <v>5708166</v>
      </c>
      <c r="I12" s="633"/>
      <c r="J12" s="634">
        <v>56.5</v>
      </c>
      <c r="K12" s="635">
        <v>482.45</v>
      </c>
      <c r="L12" s="636">
        <f>J12+K12</f>
        <v>538.95000000000005</v>
      </c>
      <c r="M12" s="109"/>
    </row>
    <row r="13" spans="1:20" customFormat="1" ht="14.4">
      <c r="A13" s="629" t="s">
        <v>149</v>
      </c>
      <c r="B13" s="106">
        <f>C13+G13+I13+H13</f>
        <v>29643729</v>
      </c>
      <c r="C13" s="107">
        <f>D13+E13+F13</f>
        <v>22684880</v>
      </c>
      <c r="D13" s="637"/>
      <c r="E13" s="637"/>
      <c r="F13" s="638">
        <f>12788880+7560000+2336000</f>
        <v>22684880</v>
      </c>
      <c r="G13" s="639">
        <f>6164609+794240</f>
        <v>6958849</v>
      </c>
      <c r="H13" s="637"/>
      <c r="I13" s="640"/>
      <c r="J13" s="641"/>
      <c r="K13" s="642"/>
      <c r="L13" s="110"/>
      <c r="M13" s="111"/>
    </row>
    <row r="14" spans="1:20" customFormat="1" ht="14.4">
      <c r="A14" s="643" t="s">
        <v>354</v>
      </c>
      <c r="B14" s="644">
        <f>C14+G14+I14+H14</f>
        <v>10856590</v>
      </c>
      <c r="C14" s="645">
        <f>D14+E14+F14</f>
        <v>7960000</v>
      </c>
      <c r="D14" s="646"/>
      <c r="E14" s="646"/>
      <c r="F14" s="647">
        <f>7560000+400000</f>
        <v>7960000</v>
      </c>
      <c r="G14" s="648">
        <f>136000+2760590</f>
        <v>2896590</v>
      </c>
      <c r="H14" s="637"/>
      <c r="I14" s="640"/>
      <c r="J14" s="641"/>
      <c r="K14" s="642"/>
      <c r="L14" s="110"/>
      <c r="M14" s="111"/>
    </row>
    <row r="15" spans="1:20" customFormat="1" ht="14.4">
      <c r="A15" s="629" t="s">
        <v>128</v>
      </c>
      <c r="B15" s="106">
        <f t="shared" ref="B15:B37" si="1">C15+G15+I15+H15</f>
        <v>1001500</v>
      </c>
      <c r="C15" s="107">
        <f t="shared" ref="C15:C39" si="2">D15+E15+F15</f>
        <v>0</v>
      </c>
      <c r="D15" s="112"/>
      <c r="E15" s="112"/>
      <c r="F15" s="112"/>
      <c r="G15" s="113"/>
      <c r="H15" s="114"/>
      <c r="I15" s="649">
        <v>1001500</v>
      </c>
      <c r="J15" s="650"/>
      <c r="K15" s="115"/>
      <c r="L15" s="110"/>
      <c r="M15" s="111"/>
    </row>
    <row r="16" spans="1:20" customFormat="1" ht="14.4">
      <c r="A16" s="629" t="s">
        <v>129</v>
      </c>
      <c r="B16" s="106">
        <f t="shared" si="1"/>
        <v>2500000</v>
      </c>
      <c r="C16" s="108">
        <f t="shared" si="2"/>
        <v>0</v>
      </c>
      <c r="D16" s="113"/>
      <c r="E16" s="113"/>
      <c r="F16" s="113"/>
      <c r="G16" s="113"/>
      <c r="H16" s="114"/>
      <c r="I16" s="649">
        <v>2500000</v>
      </c>
      <c r="J16" s="650"/>
      <c r="K16" s="115"/>
      <c r="L16" s="110"/>
      <c r="M16" s="111"/>
    </row>
    <row r="17" spans="1:13" customFormat="1" ht="14.4">
      <c r="A17" s="629" t="s">
        <v>150</v>
      </c>
      <c r="B17" s="106">
        <f t="shared" si="1"/>
        <v>613600</v>
      </c>
      <c r="C17" s="108">
        <f t="shared" si="2"/>
        <v>0</v>
      </c>
      <c r="D17" s="113"/>
      <c r="E17" s="113"/>
      <c r="F17" s="113"/>
      <c r="G17" s="113"/>
      <c r="H17" s="114"/>
      <c r="I17" s="649">
        <v>613600</v>
      </c>
      <c r="J17" s="650"/>
      <c r="K17" s="115"/>
      <c r="L17" s="110"/>
      <c r="M17" s="111"/>
    </row>
    <row r="18" spans="1:13" customFormat="1" ht="14.4">
      <c r="A18" s="629" t="s">
        <v>151</v>
      </c>
      <c r="B18" s="106">
        <f t="shared" si="1"/>
        <v>300000</v>
      </c>
      <c r="C18" s="108">
        <f t="shared" si="2"/>
        <v>0</v>
      </c>
      <c r="D18" s="113"/>
      <c r="E18" s="113"/>
      <c r="F18" s="113"/>
      <c r="G18" s="113"/>
      <c r="H18" s="114"/>
      <c r="I18" s="649">
        <v>300000</v>
      </c>
      <c r="J18" s="650"/>
      <c r="K18" s="115"/>
      <c r="L18" s="110"/>
      <c r="M18" s="111"/>
    </row>
    <row r="19" spans="1:13" customFormat="1" ht="14.4">
      <c r="A19" s="629" t="s">
        <v>152</v>
      </c>
      <c r="B19" s="106">
        <f t="shared" si="1"/>
        <v>90000</v>
      </c>
      <c r="C19" s="108">
        <f t="shared" si="2"/>
        <v>0</v>
      </c>
      <c r="D19" s="113"/>
      <c r="E19" s="113"/>
      <c r="F19" s="113"/>
      <c r="G19" s="113"/>
      <c r="H19" s="114"/>
      <c r="I19" s="649">
        <f>300000-210000</f>
        <v>90000</v>
      </c>
      <c r="J19" s="650"/>
      <c r="K19" s="115"/>
      <c r="L19" s="110"/>
      <c r="M19" s="111"/>
    </row>
    <row r="20" spans="1:13" customFormat="1" ht="15" thickBot="1">
      <c r="A20" s="651"/>
      <c r="B20" s="116"/>
      <c r="C20" s="117"/>
      <c r="D20" s="118"/>
      <c r="E20" s="118"/>
      <c r="F20" s="118"/>
      <c r="G20" s="118"/>
      <c r="H20" s="119"/>
      <c r="I20" s="120"/>
      <c r="J20" s="117"/>
      <c r="K20" s="121"/>
      <c r="L20" s="652"/>
      <c r="M20" s="122"/>
    </row>
    <row r="21" spans="1:13" customFormat="1" ht="15.6" thickTop="1" thickBot="1">
      <c r="A21" s="653" t="s">
        <v>355</v>
      </c>
      <c r="B21" s="92">
        <f>C21+G21+I21+H21</f>
        <v>63249248</v>
      </c>
      <c r="C21" s="93">
        <f>D21+E21+F21</f>
        <v>0</v>
      </c>
      <c r="D21" s="95">
        <f t="shared" ref="D21:I21" si="3">D23+D24</f>
        <v>0</v>
      </c>
      <c r="E21" s="95">
        <f t="shared" si="3"/>
        <v>0</v>
      </c>
      <c r="F21" s="95">
        <f t="shared" si="3"/>
        <v>0</v>
      </c>
      <c r="G21" s="95">
        <f t="shared" si="3"/>
        <v>0</v>
      </c>
      <c r="H21" s="95">
        <f t="shared" si="3"/>
        <v>0</v>
      </c>
      <c r="I21" s="123">
        <f t="shared" si="3"/>
        <v>63249248</v>
      </c>
      <c r="J21" s="654"/>
      <c r="K21" s="655"/>
      <c r="L21" s="656"/>
      <c r="M21" s="124"/>
    </row>
    <row r="22" spans="1:13" customFormat="1" ht="15" thickTop="1">
      <c r="A22" s="99" t="s">
        <v>147</v>
      </c>
      <c r="B22" s="125"/>
      <c r="C22" s="110"/>
      <c r="D22" s="113"/>
      <c r="E22" s="113"/>
      <c r="F22" s="126"/>
      <c r="G22" s="113"/>
      <c r="H22" s="114"/>
      <c r="I22" s="110"/>
      <c r="J22" s="650"/>
      <c r="K22" s="115"/>
      <c r="L22" s="110"/>
      <c r="M22" s="111"/>
    </row>
    <row r="23" spans="1:13" customFormat="1" ht="14.4">
      <c r="A23" s="629" t="s">
        <v>356</v>
      </c>
      <c r="B23" s="106">
        <f t="shared" si="1"/>
        <v>38814820</v>
      </c>
      <c r="C23" s="108">
        <f t="shared" si="2"/>
        <v>0</v>
      </c>
      <c r="D23" s="113"/>
      <c r="E23" s="113"/>
      <c r="F23" s="126"/>
      <c r="G23" s="127"/>
      <c r="H23" s="114"/>
      <c r="I23" s="649">
        <v>38814820</v>
      </c>
      <c r="J23" s="650"/>
      <c r="K23" s="115"/>
      <c r="L23" s="110"/>
      <c r="M23" s="657">
        <v>1376000</v>
      </c>
    </row>
    <row r="24" spans="1:13" customFormat="1" ht="14.4">
      <c r="A24" s="658" t="s">
        <v>357</v>
      </c>
      <c r="B24" s="106">
        <f>C24+G24+I24+H24</f>
        <v>24434428</v>
      </c>
      <c r="C24" s="108">
        <f>D24+E24+F24</f>
        <v>0</v>
      </c>
      <c r="D24" s="128"/>
      <c r="E24" s="128"/>
      <c r="F24" s="129"/>
      <c r="G24" s="130"/>
      <c r="H24" s="131"/>
      <c r="I24" s="659">
        <v>24434428</v>
      </c>
      <c r="J24" s="107"/>
      <c r="K24" s="130"/>
      <c r="L24" s="108"/>
      <c r="M24" s="106"/>
    </row>
    <row r="25" spans="1:13" customFormat="1" ht="15" thickBot="1">
      <c r="A25" s="660"/>
      <c r="B25" s="116"/>
      <c r="C25" s="117"/>
      <c r="D25" s="118"/>
      <c r="E25" s="118"/>
      <c r="F25" s="118"/>
      <c r="G25" s="121"/>
      <c r="H25" s="121"/>
      <c r="I25" s="120"/>
      <c r="J25" s="117"/>
      <c r="K25" s="121"/>
      <c r="L25" s="652"/>
      <c r="M25" s="116"/>
    </row>
    <row r="26" spans="1:13" customFormat="1" ht="15.6" thickTop="1" thickBot="1">
      <c r="A26" s="661" t="s">
        <v>153</v>
      </c>
      <c r="B26" s="92">
        <f>C26+G26+I26+H26</f>
        <v>10705950</v>
      </c>
      <c r="C26" s="93">
        <f>D26+E26+F26</f>
        <v>0</v>
      </c>
      <c r="D26" s="95">
        <f>D28+D29+D30</f>
        <v>0</v>
      </c>
      <c r="E26" s="95">
        <f>E28+E29+E30</f>
        <v>0</v>
      </c>
      <c r="F26" s="95">
        <f>F28+F29+F30</f>
        <v>0</v>
      </c>
      <c r="G26" s="95">
        <f>G28+G29+G30</f>
        <v>0</v>
      </c>
      <c r="H26" s="95">
        <f>H28+H29+H30</f>
        <v>0</v>
      </c>
      <c r="I26" s="123">
        <f>I28+I29+I30+I31</f>
        <v>10705950</v>
      </c>
      <c r="J26" s="654"/>
      <c r="K26" s="655"/>
      <c r="L26" s="656"/>
      <c r="M26" s="132"/>
    </row>
    <row r="27" spans="1:13" customFormat="1" ht="15" thickTop="1">
      <c r="A27" s="662" t="s">
        <v>147</v>
      </c>
      <c r="B27" s="125"/>
      <c r="C27" s="110"/>
      <c r="D27" s="113"/>
      <c r="E27" s="113"/>
      <c r="F27" s="126"/>
      <c r="G27" s="115"/>
      <c r="H27" s="133"/>
      <c r="I27" s="110"/>
      <c r="J27" s="650"/>
      <c r="K27" s="115"/>
      <c r="L27" s="110"/>
      <c r="M27" s="125"/>
    </row>
    <row r="28" spans="1:13" customFormat="1" ht="14.4">
      <c r="A28" s="629" t="s">
        <v>130</v>
      </c>
      <c r="B28" s="106">
        <f t="shared" si="1"/>
        <v>10245125</v>
      </c>
      <c r="C28" s="110">
        <f t="shared" si="2"/>
        <v>0</v>
      </c>
      <c r="D28" s="113"/>
      <c r="E28" s="113"/>
      <c r="F28" s="126"/>
      <c r="G28" s="113"/>
      <c r="H28" s="112"/>
      <c r="I28" s="649">
        <v>10245125</v>
      </c>
      <c r="J28" s="650"/>
      <c r="K28" s="115"/>
      <c r="L28" s="110"/>
      <c r="M28" s="125"/>
    </row>
    <row r="29" spans="1:13" customFormat="1" ht="14.4">
      <c r="A29" s="629" t="s">
        <v>131</v>
      </c>
      <c r="B29" s="106">
        <f t="shared" si="1"/>
        <v>398825</v>
      </c>
      <c r="C29" s="110">
        <f t="shared" si="2"/>
        <v>0</v>
      </c>
      <c r="D29" s="113"/>
      <c r="E29" s="113"/>
      <c r="F29" s="110"/>
      <c r="G29" s="115"/>
      <c r="H29" s="133"/>
      <c r="I29" s="649">
        <v>398825</v>
      </c>
      <c r="J29" s="650"/>
      <c r="K29" s="115"/>
      <c r="L29" s="110"/>
      <c r="M29" s="125"/>
    </row>
    <row r="30" spans="1:13" customFormat="1" ht="14.4">
      <c r="A30" s="629" t="s">
        <v>132</v>
      </c>
      <c r="B30" s="106">
        <f t="shared" si="1"/>
        <v>50000</v>
      </c>
      <c r="C30" s="108">
        <f t="shared" si="2"/>
        <v>0</v>
      </c>
      <c r="D30" s="128"/>
      <c r="E30" s="128"/>
      <c r="F30" s="108"/>
      <c r="G30" s="130"/>
      <c r="H30" s="131"/>
      <c r="I30" s="659">
        <v>50000</v>
      </c>
      <c r="J30" s="107"/>
      <c r="K30" s="130"/>
      <c r="L30" s="108"/>
      <c r="M30" s="106"/>
    </row>
    <row r="31" spans="1:13" customFormat="1" ht="14.4">
      <c r="A31" s="629" t="s">
        <v>132</v>
      </c>
      <c r="B31" s="106">
        <f t="shared" si="1"/>
        <v>12000</v>
      </c>
      <c r="C31" s="108">
        <f t="shared" si="2"/>
        <v>0</v>
      </c>
      <c r="D31" s="128"/>
      <c r="E31" s="128"/>
      <c r="F31" s="108"/>
      <c r="G31" s="130"/>
      <c r="H31" s="131"/>
      <c r="I31" s="659">
        <v>12000</v>
      </c>
      <c r="J31" s="107"/>
      <c r="K31" s="130"/>
      <c r="L31" s="108"/>
      <c r="M31" s="106"/>
    </row>
    <row r="32" spans="1:13" customFormat="1" ht="14.4">
      <c r="A32" s="629"/>
      <c r="B32" s="106"/>
      <c r="C32" s="108"/>
      <c r="D32" s="128"/>
      <c r="E32" s="128"/>
      <c r="F32" s="108"/>
      <c r="G32" s="130"/>
      <c r="H32" s="131"/>
      <c r="I32" s="108"/>
      <c r="J32" s="107"/>
      <c r="K32" s="130"/>
      <c r="L32" s="108"/>
      <c r="M32" s="106"/>
    </row>
    <row r="33" spans="1:13" customFormat="1" ht="14.4">
      <c r="A33" s="663" t="s">
        <v>154</v>
      </c>
      <c r="B33" s="106">
        <f t="shared" si="1"/>
        <v>12532000</v>
      </c>
      <c r="C33" s="108">
        <f t="shared" si="2"/>
        <v>9600000</v>
      </c>
      <c r="D33" s="128"/>
      <c r="E33" s="128"/>
      <c r="F33" s="108">
        <v>9600000</v>
      </c>
      <c r="G33" s="130">
        <v>1232000</v>
      </c>
      <c r="H33" s="131"/>
      <c r="I33" s="659">
        <v>1700000</v>
      </c>
      <c r="J33" s="107"/>
      <c r="K33" s="130"/>
      <c r="L33" s="108"/>
      <c r="M33" s="664">
        <v>127000</v>
      </c>
    </row>
    <row r="34" spans="1:13" customFormat="1" ht="14.4">
      <c r="A34" s="665"/>
      <c r="B34" s="134"/>
      <c r="C34" s="135"/>
      <c r="D34" s="136"/>
      <c r="E34" s="136"/>
      <c r="F34" s="135"/>
      <c r="G34" s="130"/>
      <c r="H34" s="137"/>
      <c r="I34" s="108"/>
      <c r="J34" s="666"/>
      <c r="K34" s="667"/>
      <c r="L34" s="135"/>
      <c r="M34" s="134"/>
    </row>
    <row r="35" spans="1:13" customFormat="1" ht="14.4">
      <c r="A35" s="629" t="s">
        <v>133</v>
      </c>
      <c r="B35" s="134">
        <f t="shared" si="1"/>
        <v>0</v>
      </c>
      <c r="C35" s="135">
        <f t="shared" si="2"/>
        <v>0</v>
      </c>
      <c r="D35" s="136"/>
      <c r="E35" s="136"/>
      <c r="F35" s="135"/>
      <c r="G35" s="128"/>
      <c r="H35" s="136"/>
      <c r="I35" s="129"/>
      <c r="J35" s="666"/>
      <c r="K35" s="667"/>
      <c r="L35" s="135"/>
      <c r="M35" s="668">
        <v>88000000</v>
      </c>
    </row>
    <row r="36" spans="1:13" customFormat="1" ht="14.4">
      <c r="A36" s="138" t="s">
        <v>134</v>
      </c>
      <c r="B36" s="106">
        <f t="shared" si="1"/>
        <v>0</v>
      </c>
      <c r="C36" s="108">
        <f t="shared" si="2"/>
        <v>0</v>
      </c>
      <c r="D36" s="128"/>
      <c r="E36" s="128"/>
      <c r="F36" s="128"/>
      <c r="G36" s="128"/>
      <c r="H36" s="128"/>
      <c r="I36" s="129"/>
      <c r="J36" s="107"/>
      <c r="K36" s="130"/>
      <c r="L36" s="108"/>
      <c r="M36" s="664">
        <v>73000</v>
      </c>
    </row>
    <row r="37" spans="1:13" customFormat="1" ht="14.4">
      <c r="A37" s="669"/>
      <c r="B37" s="106">
        <f t="shared" si="1"/>
        <v>0</v>
      </c>
      <c r="C37" s="108">
        <f t="shared" si="2"/>
        <v>0</v>
      </c>
      <c r="D37" s="128"/>
      <c r="E37" s="128"/>
      <c r="F37" s="128"/>
      <c r="G37" s="139"/>
      <c r="H37" s="128"/>
      <c r="I37" s="129"/>
      <c r="J37" s="107"/>
      <c r="K37" s="130"/>
      <c r="L37" s="108"/>
      <c r="M37" s="106"/>
    </row>
    <row r="38" spans="1:13" customFormat="1" ht="15" thickBot="1">
      <c r="A38" s="140" t="s">
        <v>135</v>
      </c>
      <c r="B38" s="141">
        <f>C38+G38+H38+I38</f>
        <v>512026431</v>
      </c>
      <c r="C38" s="45">
        <f>D38+E38+F38</f>
        <v>320928317</v>
      </c>
      <c r="D38" s="14">
        <f t="shared" ref="D38:L38" si="4">D10+D21+D26+D33+D35+D36</f>
        <v>29217029</v>
      </c>
      <c r="E38" s="14">
        <f t="shared" si="4"/>
        <v>256191208</v>
      </c>
      <c r="F38" s="14">
        <f t="shared" si="4"/>
        <v>35520080</v>
      </c>
      <c r="G38" s="14">
        <f t="shared" si="4"/>
        <v>105229650</v>
      </c>
      <c r="H38" s="14">
        <f t="shared" si="4"/>
        <v>5708166</v>
      </c>
      <c r="I38" s="670">
        <f>I10+I21+I26+I33+I35+I36</f>
        <v>80160298</v>
      </c>
      <c r="J38" s="358">
        <f t="shared" si="4"/>
        <v>56.5</v>
      </c>
      <c r="K38" s="359">
        <f t="shared" si="4"/>
        <v>482.45</v>
      </c>
      <c r="L38" s="359">
        <f t="shared" si="4"/>
        <v>538.95000000000005</v>
      </c>
      <c r="M38" s="671">
        <f>M23+M33+M35+M36</f>
        <v>89576000</v>
      </c>
    </row>
    <row r="39" spans="1:13" customFormat="1" ht="14.4">
      <c r="A39" s="142" t="s">
        <v>136</v>
      </c>
      <c r="B39" s="46">
        <f>C39+G39+H39+I39</f>
        <v>359246372</v>
      </c>
      <c r="C39" s="47">
        <f t="shared" si="2"/>
        <v>228590050</v>
      </c>
      <c r="D39" s="48">
        <v>14801094</v>
      </c>
      <c r="E39" s="48">
        <v>207172792</v>
      </c>
      <c r="F39" s="47">
        <v>6616164</v>
      </c>
      <c r="G39" s="48">
        <v>77720617</v>
      </c>
      <c r="H39" s="672">
        <v>4439478</v>
      </c>
      <c r="I39" s="673">
        <v>48496227</v>
      </c>
      <c r="J39" s="360">
        <v>51</v>
      </c>
      <c r="K39" s="361">
        <v>458</v>
      </c>
      <c r="L39" s="362">
        <f>J39+K39</f>
        <v>509</v>
      </c>
      <c r="M39" s="674">
        <v>310000</v>
      </c>
    </row>
    <row r="40" spans="1:13" customFormat="1" ht="15" thickBot="1">
      <c r="A40" s="140" t="s">
        <v>137</v>
      </c>
      <c r="B40" s="44">
        <f>C40+G40+H40+I40</f>
        <v>4720926</v>
      </c>
      <c r="C40" s="45">
        <f>D40+E40+F40</f>
        <v>3471268</v>
      </c>
      <c r="D40" s="14"/>
      <c r="E40" s="15">
        <v>3471268</v>
      </c>
      <c r="F40" s="45"/>
      <c r="G40" s="15">
        <v>1180233</v>
      </c>
      <c r="H40" s="15">
        <v>69425</v>
      </c>
      <c r="I40" s="45"/>
      <c r="J40" s="358"/>
      <c r="K40" s="359">
        <v>6</v>
      </c>
      <c r="L40" s="363">
        <f>J40+K40</f>
        <v>6</v>
      </c>
      <c r="M40" s="44"/>
    </row>
    <row r="41" spans="1:13" customFormat="1" ht="15" thickBot="1">
      <c r="A41" s="143"/>
      <c r="B41" s="144"/>
      <c r="C41" s="16"/>
      <c r="D41" s="145"/>
      <c r="E41" s="145"/>
      <c r="F41" s="146"/>
      <c r="G41" s="145"/>
      <c r="H41" s="147"/>
      <c r="I41" s="146"/>
      <c r="J41" s="675"/>
      <c r="K41" s="145"/>
      <c r="L41" s="146"/>
      <c r="M41" s="144"/>
    </row>
    <row r="42" spans="1:13" customFormat="1" ht="15" thickBot="1">
      <c r="A42" s="676" t="s">
        <v>138</v>
      </c>
      <c r="B42" s="677">
        <f>C42+G42+H42+I42</f>
        <v>875993729</v>
      </c>
      <c r="C42" s="678">
        <f t="shared" ref="C42:C45" si="5">D42+E42+F42</f>
        <v>552989635</v>
      </c>
      <c r="D42" s="679">
        <f t="shared" ref="D42:K42" si="6">D39+D38+D40</f>
        <v>44018123</v>
      </c>
      <c r="E42" s="679">
        <f t="shared" si="6"/>
        <v>466835268</v>
      </c>
      <c r="F42" s="678">
        <f t="shared" si="6"/>
        <v>42136244</v>
      </c>
      <c r="G42" s="679">
        <f t="shared" si="6"/>
        <v>184130500</v>
      </c>
      <c r="H42" s="679">
        <f t="shared" si="6"/>
        <v>10217069</v>
      </c>
      <c r="I42" s="678">
        <f>I39+I38+I40</f>
        <v>128656525</v>
      </c>
      <c r="J42" s="680">
        <f>J39+J38+J40</f>
        <v>107.5</v>
      </c>
      <c r="K42" s="681">
        <f t="shared" si="6"/>
        <v>946.45</v>
      </c>
      <c r="L42" s="682">
        <f>L39+L38+L40</f>
        <v>1053.95</v>
      </c>
      <c r="M42" s="677">
        <f>M39+M38+M40</f>
        <v>89886000</v>
      </c>
    </row>
    <row r="43" spans="1:13" customFormat="1" ht="15" thickBot="1">
      <c r="A43" s="683" t="s">
        <v>139</v>
      </c>
      <c r="B43" s="148">
        <f t="shared" ref="B43:B45" si="7">C43+G43+I43+H43</f>
        <v>34937724</v>
      </c>
      <c r="C43" s="149">
        <f t="shared" si="5"/>
        <v>0</v>
      </c>
      <c r="D43" s="150"/>
      <c r="E43" s="150"/>
      <c r="F43" s="150"/>
      <c r="G43" s="150"/>
      <c r="H43" s="150"/>
      <c r="I43" s="684">
        <v>34937724</v>
      </c>
      <c r="J43" s="364">
        <v>0</v>
      </c>
      <c r="K43" s="365">
        <v>0</v>
      </c>
      <c r="L43" s="366">
        <f>J43+K43</f>
        <v>0</v>
      </c>
      <c r="M43" s="148">
        <v>0</v>
      </c>
    </row>
    <row r="44" spans="1:13" customFormat="1" ht="15" thickBot="1">
      <c r="A44" s="685"/>
      <c r="B44" s="686">
        <f t="shared" si="7"/>
        <v>0</v>
      </c>
      <c r="C44" s="687">
        <f t="shared" si="5"/>
        <v>0</v>
      </c>
      <c r="D44" s="13"/>
      <c r="E44" s="13"/>
      <c r="F44" s="13"/>
      <c r="G44" s="13"/>
      <c r="H44" s="688"/>
      <c r="I44" s="688"/>
      <c r="J44" s="689"/>
      <c r="K44" s="690"/>
      <c r="L44" s="691"/>
      <c r="M44" s="692"/>
    </row>
    <row r="45" spans="1:13" ht="13.8" thickBot="1">
      <c r="A45" s="693" t="s">
        <v>140</v>
      </c>
      <c r="B45" s="694">
        <f t="shared" si="7"/>
        <v>910931453</v>
      </c>
      <c r="C45" s="695">
        <f t="shared" si="5"/>
        <v>552989635</v>
      </c>
      <c r="D45" s="696">
        <f t="shared" ref="D45:I45" si="8">D42+D43</f>
        <v>44018123</v>
      </c>
      <c r="E45" s="696">
        <f t="shared" si="8"/>
        <v>466835268</v>
      </c>
      <c r="F45" s="696">
        <f t="shared" si="8"/>
        <v>42136244</v>
      </c>
      <c r="G45" s="696">
        <f t="shared" si="8"/>
        <v>184130500</v>
      </c>
      <c r="H45" s="696">
        <f t="shared" si="8"/>
        <v>10217069</v>
      </c>
      <c r="I45" s="697">
        <f t="shared" si="8"/>
        <v>163594249</v>
      </c>
      <c r="J45" s="698">
        <f>J43+J42</f>
        <v>107.5</v>
      </c>
      <c r="K45" s="699">
        <f>K43+K42</f>
        <v>946.45</v>
      </c>
      <c r="L45" s="700">
        <f>L43+L42</f>
        <v>1053.95</v>
      </c>
      <c r="M45" s="694">
        <f>M43+M42</f>
        <v>89886000</v>
      </c>
    </row>
    <row r="46" spans="1:13" ht="16.2" thickBot="1">
      <c r="A46" s="701" t="s">
        <v>141</v>
      </c>
      <c r="B46" s="702">
        <v>910931453</v>
      </c>
      <c r="C46" s="703">
        <v>552989635</v>
      </c>
      <c r="D46" s="704">
        <v>44018123</v>
      </c>
      <c r="E46" s="704">
        <v>466835268</v>
      </c>
      <c r="F46" s="703">
        <v>42136244</v>
      </c>
      <c r="G46" s="704">
        <v>184130500</v>
      </c>
      <c r="H46" s="704">
        <v>10217069</v>
      </c>
      <c r="I46" s="703">
        <v>163594249</v>
      </c>
      <c r="J46" s="705">
        <v>107.5</v>
      </c>
      <c r="K46" s="706">
        <v>946.45</v>
      </c>
      <c r="L46" s="707">
        <f>J46+K46</f>
        <v>1053.95</v>
      </c>
      <c r="M46" s="702">
        <v>89886000</v>
      </c>
    </row>
  </sheetData>
  <printOptions horizontalCentered="1"/>
  <pageMargins left="0.70866141732283472" right="0.70866141732283472" top="0.78740157480314965" bottom="0.78740157480314965" header="0.51181102362204722" footer="0.31496062992125984"/>
  <pageSetup paperSize="9" scale="63" orientation="landscape" r:id="rId1"/>
  <headerFooter alignWithMargins="0">
    <oddHeader>&amp;RKapitola C.VI
&amp;"-,Tučné"Tabulka č. 2a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workbookViewId="0">
      <selection activeCell="A36" sqref="A36"/>
    </sheetView>
  </sheetViews>
  <sheetFormatPr defaultRowHeight="14.4"/>
  <cols>
    <col min="1" max="1" width="85.44140625" customWidth="1"/>
    <col min="2" max="2" width="15.6640625" customWidth="1"/>
    <col min="3" max="3" width="14" customWidth="1"/>
    <col min="4" max="4" width="13" customWidth="1"/>
    <col min="5" max="5" width="11.6640625" customWidth="1"/>
    <col min="6" max="6" width="12.88671875" customWidth="1"/>
    <col min="7" max="7" width="12.44140625" customWidth="1"/>
    <col min="8" max="8" width="14.88671875" customWidth="1"/>
    <col min="257" max="257" width="85.44140625" customWidth="1"/>
    <col min="258" max="258" width="15.6640625" customWidth="1"/>
    <col min="259" max="259" width="14" customWidth="1"/>
    <col min="260" max="260" width="13" customWidth="1"/>
    <col min="261" max="261" width="11.6640625" customWidth="1"/>
    <col min="262" max="262" width="12.88671875" customWidth="1"/>
    <col min="263" max="263" width="12.44140625" customWidth="1"/>
    <col min="264" max="264" width="14.88671875" customWidth="1"/>
    <col min="513" max="513" width="85.44140625" customWidth="1"/>
    <col min="514" max="514" width="15.6640625" customWidth="1"/>
    <col min="515" max="515" width="14" customWidth="1"/>
    <col min="516" max="516" width="13" customWidth="1"/>
    <col min="517" max="517" width="11.6640625" customWidth="1"/>
    <col min="518" max="518" width="12.88671875" customWidth="1"/>
    <col min="519" max="519" width="12.44140625" customWidth="1"/>
    <col min="520" max="520" width="14.88671875" customWidth="1"/>
    <col min="769" max="769" width="85.44140625" customWidth="1"/>
    <col min="770" max="770" width="15.6640625" customWidth="1"/>
    <col min="771" max="771" width="14" customWidth="1"/>
    <col min="772" max="772" width="13" customWidth="1"/>
    <col min="773" max="773" width="11.6640625" customWidth="1"/>
    <col min="774" max="774" width="12.88671875" customWidth="1"/>
    <col min="775" max="775" width="12.44140625" customWidth="1"/>
    <col min="776" max="776" width="14.88671875" customWidth="1"/>
    <col min="1025" max="1025" width="85.44140625" customWidth="1"/>
    <col min="1026" max="1026" width="15.6640625" customWidth="1"/>
    <col min="1027" max="1027" width="14" customWidth="1"/>
    <col min="1028" max="1028" width="13" customWidth="1"/>
    <col min="1029" max="1029" width="11.6640625" customWidth="1"/>
    <col min="1030" max="1030" width="12.88671875" customWidth="1"/>
    <col min="1031" max="1031" width="12.44140625" customWidth="1"/>
    <col min="1032" max="1032" width="14.88671875" customWidth="1"/>
    <col min="1281" max="1281" width="85.44140625" customWidth="1"/>
    <col min="1282" max="1282" width="15.6640625" customWidth="1"/>
    <col min="1283" max="1283" width="14" customWidth="1"/>
    <col min="1284" max="1284" width="13" customWidth="1"/>
    <col min="1285" max="1285" width="11.6640625" customWidth="1"/>
    <col min="1286" max="1286" width="12.88671875" customWidth="1"/>
    <col min="1287" max="1287" width="12.44140625" customWidth="1"/>
    <col min="1288" max="1288" width="14.88671875" customWidth="1"/>
    <col min="1537" max="1537" width="85.44140625" customWidth="1"/>
    <col min="1538" max="1538" width="15.6640625" customWidth="1"/>
    <col min="1539" max="1539" width="14" customWidth="1"/>
    <col min="1540" max="1540" width="13" customWidth="1"/>
    <col min="1541" max="1541" width="11.6640625" customWidth="1"/>
    <col min="1542" max="1542" width="12.88671875" customWidth="1"/>
    <col min="1543" max="1543" width="12.44140625" customWidth="1"/>
    <col min="1544" max="1544" width="14.88671875" customWidth="1"/>
    <col min="1793" max="1793" width="85.44140625" customWidth="1"/>
    <col min="1794" max="1794" width="15.6640625" customWidth="1"/>
    <col min="1795" max="1795" width="14" customWidth="1"/>
    <col min="1796" max="1796" width="13" customWidth="1"/>
    <col min="1797" max="1797" width="11.6640625" customWidth="1"/>
    <col min="1798" max="1798" width="12.88671875" customWidth="1"/>
    <col min="1799" max="1799" width="12.44140625" customWidth="1"/>
    <col min="1800" max="1800" width="14.88671875" customWidth="1"/>
    <col min="2049" max="2049" width="85.44140625" customWidth="1"/>
    <col min="2050" max="2050" width="15.6640625" customWidth="1"/>
    <col min="2051" max="2051" width="14" customWidth="1"/>
    <col min="2052" max="2052" width="13" customWidth="1"/>
    <col min="2053" max="2053" width="11.6640625" customWidth="1"/>
    <col min="2054" max="2054" width="12.88671875" customWidth="1"/>
    <col min="2055" max="2055" width="12.44140625" customWidth="1"/>
    <col min="2056" max="2056" width="14.88671875" customWidth="1"/>
    <col min="2305" max="2305" width="85.44140625" customWidth="1"/>
    <col min="2306" max="2306" width="15.6640625" customWidth="1"/>
    <col min="2307" max="2307" width="14" customWidth="1"/>
    <col min="2308" max="2308" width="13" customWidth="1"/>
    <col min="2309" max="2309" width="11.6640625" customWidth="1"/>
    <col min="2310" max="2310" width="12.88671875" customWidth="1"/>
    <col min="2311" max="2311" width="12.44140625" customWidth="1"/>
    <col min="2312" max="2312" width="14.88671875" customWidth="1"/>
    <col min="2561" max="2561" width="85.44140625" customWidth="1"/>
    <col min="2562" max="2562" width="15.6640625" customWidth="1"/>
    <col min="2563" max="2563" width="14" customWidth="1"/>
    <col min="2564" max="2564" width="13" customWidth="1"/>
    <col min="2565" max="2565" width="11.6640625" customWidth="1"/>
    <col min="2566" max="2566" width="12.88671875" customWidth="1"/>
    <col min="2567" max="2567" width="12.44140625" customWidth="1"/>
    <col min="2568" max="2568" width="14.88671875" customWidth="1"/>
    <col min="2817" max="2817" width="85.44140625" customWidth="1"/>
    <col min="2818" max="2818" width="15.6640625" customWidth="1"/>
    <col min="2819" max="2819" width="14" customWidth="1"/>
    <col min="2820" max="2820" width="13" customWidth="1"/>
    <col min="2821" max="2821" width="11.6640625" customWidth="1"/>
    <col min="2822" max="2822" width="12.88671875" customWidth="1"/>
    <col min="2823" max="2823" width="12.44140625" customWidth="1"/>
    <col min="2824" max="2824" width="14.88671875" customWidth="1"/>
    <col min="3073" max="3073" width="85.44140625" customWidth="1"/>
    <col min="3074" max="3074" width="15.6640625" customWidth="1"/>
    <col min="3075" max="3075" width="14" customWidth="1"/>
    <col min="3076" max="3076" width="13" customWidth="1"/>
    <col min="3077" max="3077" width="11.6640625" customWidth="1"/>
    <col min="3078" max="3078" width="12.88671875" customWidth="1"/>
    <col min="3079" max="3079" width="12.44140625" customWidth="1"/>
    <col min="3080" max="3080" width="14.88671875" customWidth="1"/>
    <col min="3329" max="3329" width="85.44140625" customWidth="1"/>
    <col min="3330" max="3330" width="15.6640625" customWidth="1"/>
    <col min="3331" max="3331" width="14" customWidth="1"/>
    <col min="3332" max="3332" width="13" customWidth="1"/>
    <col min="3333" max="3333" width="11.6640625" customWidth="1"/>
    <col min="3334" max="3334" width="12.88671875" customWidth="1"/>
    <col min="3335" max="3335" width="12.44140625" customWidth="1"/>
    <col min="3336" max="3336" width="14.88671875" customWidth="1"/>
    <col min="3585" max="3585" width="85.44140625" customWidth="1"/>
    <col min="3586" max="3586" width="15.6640625" customWidth="1"/>
    <col min="3587" max="3587" width="14" customWidth="1"/>
    <col min="3588" max="3588" width="13" customWidth="1"/>
    <col min="3589" max="3589" width="11.6640625" customWidth="1"/>
    <col min="3590" max="3590" width="12.88671875" customWidth="1"/>
    <col min="3591" max="3591" width="12.44140625" customWidth="1"/>
    <col min="3592" max="3592" width="14.88671875" customWidth="1"/>
    <col min="3841" max="3841" width="85.44140625" customWidth="1"/>
    <col min="3842" max="3842" width="15.6640625" customWidth="1"/>
    <col min="3843" max="3843" width="14" customWidth="1"/>
    <col min="3844" max="3844" width="13" customWidth="1"/>
    <col min="3845" max="3845" width="11.6640625" customWidth="1"/>
    <col min="3846" max="3846" width="12.88671875" customWidth="1"/>
    <col min="3847" max="3847" width="12.44140625" customWidth="1"/>
    <col min="3848" max="3848" width="14.88671875" customWidth="1"/>
    <col min="4097" max="4097" width="85.44140625" customWidth="1"/>
    <col min="4098" max="4098" width="15.6640625" customWidth="1"/>
    <col min="4099" max="4099" width="14" customWidth="1"/>
    <col min="4100" max="4100" width="13" customWidth="1"/>
    <col min="4101" max="4101" width="11.6640625" customWidth="1"/>
    <col min="4102" max="4102" width="12.88671875" customWidth="1"/>
    <col min="4103" max="4103" width="12.44140625" customWidth="1"/>
    <col min="4104" max="4104" width="14.88671875" customWidth="1"/>
    <col min="4353" max="4353" width="85.44140625" customWidth="1"/>
    <col min="4354" max="4354" width="15.6640625" customWidth="1"/>
    <col min="4355" max="4355" width="14" customWidth="1"/>
    <col min="4356" max="4356" width="13" customWidth="1"/>
    <col min="4357" max="4357" width="11.6640625" customWidth="1"/>
    <col min="4358" max="4358" width="12.88671875" customWidth="1"/>
    <col min="4359" max="4359" width="12.44140625" customWidth="1"/>
    <col min="4360" max="4360" width="14.88671875" customWidth="1"/>
    <col min="4609" max="4609" width="85.44140625" customWidth="1"/>
    <col min="4610" max="4610" width="15.6640625" customWidth="1"/>
    <col min="4611" max="4611" width="14" customWidth="1"/>
    <col min="4612" max="4612" width="13" customWidth="1"/>
    <col min="4613" max="4613" width="11.6640625" customWidth="1"/>
    <col min="4614" max="4614" width="12.88671875" customWidth="1"/>
    <col min="4615" max="4615" width="12.44140625" customWidth="1"/>
    <col min="4616" max="4616" width="14.88671875" customWidth="1"/>
    <col min="4865" max="4865" width="85.44140625" customWidth="1"/>
    <col min="4866" max="4866" width="15.6640625" customWidth="1"/>
    <col min="4867" max="4867" width="14" customWidth="1"/>
    <col min="4868" max="4868" width="13" customWidth="1"/>
    <col min="4869" max="4869" width="11.6640625" customWidth="1"/>
    <col min="4870" max="4870" width="12.88671875" customWidth="1"/>
    <col min="4871" max="4871" width="12.44140625" customWidth="1"/>
    <col min="4872" max="4872" width="14.88671875" customWidth="1"/>
    <col min="5121" max="5121" width="85.44140625" customWidth="1"/>
    <col min="5122" max="5122" width="15.6640625" customWidth="1"/>
    <col min="5123" max="5123" width="14" customWidth="1"/>
    <col min="5124" max="5124" width="13" customWidth="1"/>
    <col min="5125" max="5125" width="11.6640625" customWidth="1"/>
    <col min="5126" max="5126" width="12.88671875" customWidth="1"/>
    <col min="5127" max="5127" width="12.44140625" customWidth="1"/>
    <col min="5128" max="5128" width="14.88671875" customWidth="1"/>
    <col min="5377" max="5377" width="85.44140625" customWidth="1"/>
    <col min="5378" max="5378" width="15.6640625" customWidth="1"/>
    <col min="5379" max="5379" width="14" customWidth="1"/>
    <col min="5380" max="5380" width="13" customWidth="1"/>
    <col min="5381" max="5381" width="11.6640625" customWidth="1"/>
    <col min="5382" max="5382" width="12.88671875" customWidth="1"/>
    <col min="5383" max="5383" width="12.44140625" customWidth="1"/>
    <col min="5384" max="5384" width="14.88671875" customWidth="1"/>
    <col min="5633" max="5633" width="85.44140625" customWidth="1"/>
    <col min="5634" max="5634" width="15.6640625" customWidth="1"/>
    <col min="5635" max="5635" width="14" customWidth="1"/>
    <col min="5636" max="5636" width="13" customWidth="1"/>
    <col min="5637" max="5637" width="11.6640625" customWidth="1"/>
    <col min="5638" max="5638" width="12.88671875" customWidth="1"/>
    <col min="5639" max="5639" width="12.44140625" customWidth="1"/>
    <col min="5640" max="5640" width="14.88671875" customWidth="1"/>
    <col min="5889" max="5889" width="85.44140625" customWidth="1"/>
    <col min="5890" max="5890" width="15.6640625" customWidth="1"/>
    <col min="5891" max="5891" width="14" customWidth="1"/>
    <col min="5892" max="5892" width="13" customWidth="1"/>
    <col min="5893" max="5893" width="11.6640625" customWidth="1"/>
    <col min="5894" max="5894" width="12.88671875" customWidth="1"/>
    <col min="5895" max="5895" width="12.44140625" customWidth="1"/>
    <col min="5896" max="5896" width="14.88671875" customWidth="1"/>
    <col min="6145" max="6145" width="85.44140625" customWidth="1"/>
    <col min="6146" max="6146" width="15.6640625" customWidth="1"/>
    <col min="6147" max="6147" width="14" customWidth="1"/>
    <col min="6148" max="6148" width="13" customWidth="1"/>
    <col min="6149" max="6149" width="11.6640625" customWidth="1"/>
    <col min="6150" max="6150" width="12.88671875" customWidth="1"/>
    <col min="6151" max="6151" width="12.44140625" customWidth="1"/>
    <col min="6152" max="6152" width="14.88671875" customWidth="1"/>
    <col min="6401" max="6401" width="85.44140625" customWidth="1"/>
    <col min="6402" max="6402" width="15.6640625" customWidth="1"/>
    <col min="6403" max="6403" width="14" customWidth="1"/>
    <col min="6404" max="6404" width="13" customWidth="1"/>
    <col min="6405" max="6405" width="11.6640625" customWidth="1"/>
    <col min="6406" max="6406" width="12.88671875" customWidth="1"/>
    <col min="6407" max="6407" width="12.44140625" customWidth="1"/>
    <col min="6408" max="6408" width="14.88671875" customWidth="1"/>
    <col min="6657" max="6657" width="85.44140625" customWidth="1"/>
    <col min="6658" max="6658" width="15.6640625" customWidth="1"/>
    <col min="6659" max="6659" width="14" customWidth="1"/>
    <col min="6660" max="6660" width="13" customWidth="1"/>
    <col min="6661" max="6661" width="11.6640625" customWidth="1"/>
    <col min="6662" max="6662" width="12.88671875" customWidth="1"/>
    <col min="6663" max="6663" width="12.44140625" customWidth="1"/>
    <col min="6664" max="6664" width="14.88671875" customWidth="1"/>
    <col min="6913" max="6913" width="85.44140625" customWidth="1"/>
    <col min="6914" max="6914" width="15.6640625" customWidth="1"/>
    <col min="6915" max="6915" width="14" customWidth="1"/>
    <col min="6916" max="6916" width="13" customWidth="1"/>
    <col min="6917" max="6917" width="11.6640625" customWidth="1"/>
    <col min="6918" max="6918" width="12.88671875" customWidth="1"/>
    <col min="6919" max="6919" width="12.44140625" customWidth="1"/>
    <col min="6920" max="6920" width="14.88671875" customWidth="1"/>
    <col min="7169" max="7169" width="85.44140625" customWidth="1"/>
    <col min="7170" max="7170" width="15.6640625" customWidth="1"/>
    <col min="7171" max="7171" width="14" customWidth="1"/>
    <col min="7172" max="7172" width="13" customWidth="1"/>
    <col min="7173" max="7173" width="11.6640625" customWidth="1"/>
    <col min="7174" max="7174" width="12.88671875" customWidth="1"/>
    <col min="7175" max="7175" width="12.44140625" customWidth="1"/>
    <col min="7176" max="7176" width="14.88671875" customWidth="1"/>
    <col min="7425" max="7425" width="85.44140625" customWidth="1"/>
    <col min="7426" max="7426" width="15.6640625" customWidth="1"/>
    <col min="7427" max="7427" width="14" customWidth="1"/>
    <col min="7428" max="7428" width="13" customWidth="1"/>
    <col min="7429" max="7429" width="11.6640625" customWidth="1"/>
    <col min="7430" max="7430" width="12.88671875" customWidth="1"/>
    <col min="7431" max="7431" width="12.44140625" customWidth="1"/>
    <col min="7432" max="7432" width="14.88671875" customWidth="1"/>
    <col min="7681" max="7681" width="85.44140625" customWidth="1"/>
    <col min="7682" max="7682" width="15.6640625" customWidth="1"/>
    <col min="7683" max="7683" width="14" customWidth="1"/>
    <col min="7684" max="7684" width="13" customWidth="1"/>
    <col min="7685" max="7685" width="11.6640625" customWidth="1"/>
    <col min="7686" max="7686" width="12.88671875" customWidth="1"/>
    <col min="7687" max="7687" width="12.44140625" customWidth="1"/>
    <col min="7688" max="7688" width="14.88671875" customWidth="1"/>
    <col min="7937" max="7937" width="85.44140625" customWidth="1"/>
    <col min="7938" max="7938" width="15.6640625" customWidth="1"/>
    <col min="7939" max="7939" width="14" customWidth="1"/>
    <col min="7940" max="7940" width="13" customWidth="1"/>
    <col min="7941" max="7941" width="11.6640625" customWidth="1"/>
    <col min="7942" max="7942" width="12.88671875" customWidth="1"/>
    <col min="7943" max="7943" width="12.44140625" customWidth="1"/>
    <col min="7944" max="7944" width="14.88671875" customWidth="1"/>
    <col min="8193" max="8193" width="85.44140625" customWidth="1"/>
    <col min="8194" max="8194" width="15.6640625" customWidth="1"/>
    <col min="8195" max="8195" width="14" customWidth="1"/>
    <col min="8196" max="8196" width="13" customWidth="1"/>
    <col min="8197" max="8197" width="11.6640625" customWidth="1"/>
    <col min="8198" max="8198" width="12.88671875" customWidth="1"/>
    <col min="8199" max="8199" width="12.44140625" customWidth="1"/>
    <col min="8200" max="8200" width="14.88671875" customWidth="1"/>
    <col min="8449" max="8449" width="85.44140625" customWidth="1"/>
    <col min="8450" max="8450" width="15.6640625" customWidth="1"/>
    <col min="8451" max="8451" width="14" customWidth="1"/>
    <col min="8452" max="8452" width="13" customWidth="1"/>
    <col min="8453" max="8453" width="11.6640625" customWidth="1"/>
    <col min="8454" max="8454" width="12.88671875" customWidth="1"/>
    <col min="8455" max="8455" width="12.44140625" customWidth="1"/>
    <col min="8456" max="8456" width="14.88671875" customWidth="1"/>
    <col min="8705" max="8705" width="85.44140625" customWidth="1"/>
    <col min="8706" max="8706" width="15.6640625" customWidth="1"/>
    <col min="8707" max="8707" width="14" customWidth="1"/>
    <col min="8708" max="8708" width="13" customWidth="1"/>
    <col min="8709" max="8709" width="11.6640625" customWidth="1"/>
    <col min="8710" max="8710" width="12.88671875" customWidth="1"/>
    <col min="8711" max="8711" width="12.44140625" customWidth="1"/>
    <col min="8712" max="8712" width="14.88671875" customWidth="1"/>
    <col min="8961" max="8961" width="85.44140625" customWidth="1"/>
    <col min="8962" max="8962" width="15.6640625" customWidth="1"/>
    <col min="8963" max="8963" width="14" customWidth="1"/>
    <col min="8964" max="8964" width="13" customWidth="1"/>
    <col min="8965" max="8965" width="11.6640625" customWidth="1"/>
    <col min="8966" max="8966" width="12.88671875" customWidth="1"/>
    <col min="8967" max="8967" width="12.44140625" customWidth="1"/>
    <col min="8968" max="8968" width="14.88671875" customWidth="1"/>
    <col min="9217" max="9217" width="85.44140625" customWidth="1"/>
    <col min="9218" max="9218" width="15.6640625" customWidth="1"/>
    <col min="9219" max="9219" width="14" customWidth="1"/>
    <col min="9220" max="9220" width="13" customWidth="1"/>
    <col min="9221" max="9221" width="11.6640625" customWidth="1"/>
    <col min="9222" max="9222" width="12.88671875" customWidth="1"/>
    <col min="9223" max="9223" width="12.44140625" customWidth="1"/>
    <col min="9224" max="9224" width="14.88671875" customWidth="1"/>
    <col min="9473" max="9473" width="85.44140625" customWidth="1"/>
    <col min="9474" max="9474" width="15.6640625" customWidth="1"/>
    <col min="9475" max="9475" width="14" customWidth="1"/>
    <col min="9476" max="9476" width="13" customWidth="1"/>
    <col min="9477" max="9477" width="11.6640625" customWidth="1"/>
    <col min="9478" max="9478" width="12.88671875" customWidth="1"/>
    <col min="9479" max="9479" width="12.44140625" customWidth="1"/>
    <col min="9480" max="9480" width="14.88671875" customWidth="1"/>
    <col min="9729" max="9729" width="85.44140625" customWidth="1"/>
    <col min="9730" max="9730" width="15.6640625" customWidth="1"/>
    <col min="9731" max="9731" width="14" customWidth="1"/>
    <col min="9732" max="9732" width="13" customWidth="1"/>
    <col min="9733" max="9733" width="11.6640625" customWidth="1"/>
    <col min="9734" max="9734" width="12.88671875" customWidth="1"/>
    <col min="9735" max="9735" width="12.44140625" customWidth="1"/>
    <col min="9736" max="9736" width="14.88671875" customWidth="1"/>
    <col min="9985" max="9985" width="85.44140625" customWidth="1"/>
    <col min="9986" max="9986" width="15.6640625" customWidth="1"/>
    <col min="9987" max="9987" width="14" customWidth="1"/>
    <col min="9988" max="9988" width="13" customWidth="1"/>
    <col min="9989" max="9989" width="11.6640625" customWidth="1"/>
    <col min="9990" max="9990" width="12.88671875" customWidth="1"/>
    <col min="9991" max="9991" width="12.44140625" customWidth="1"/>
    <col min="9992" max="9992" width="14.88671875" customWidth="1"/>
    <col min="10241" max="10241" width="85.44140625" customWidth="1"/>
    <col min="10242" max="10242" width="15.6640625" customWidth="1"/>
    <col min="10243" max="10243" width="14" customWidth="1"/>
    <col min="10244" max="10244" width="13" customWidth="1"/>
    <col min="10245" max="10245" width="11.6640625" customWidth="1"/>
    <col min="10246" max="10246" width="12.88671875" customWidth="1"/>
    <col min="10247" max="10247" width="12.44140625" customWidth="1"/>
    <col min="10248" max="10248" width="14.88671875" customWidth="1"/>
    <col min="10497" max="10497" width="85.44140625" customWidth="1"/>
    <col min="10498" max="10498" width="15.6640625" customWidth="1"/>
    <col min="10499" max="10499" width="14" customWidth="1"/>
    <col min="10500" max="10500" width="13" customWidth="1"/>
    <col min="10501" max="10501" width="11.6640625" customWidth="1"/>
    <col min="10502" max="10502" width="12.88671875" customWidth="1"/>
    <col min="10503" max="10503" width="12.44140625" customWidth="1"/>
    <col min="10504" max="10504" width="14.88671875" customWidth="1"/>
    <col min="10753" max="10753" width="85.44140625" customWidth="1"/>
    <col min="10754" max="10754" width="15.6640625" customWidth="1"/>
    <col min="10755" max="10755" width="14" customWidth="1"/>
    <col min="10756" max="10756" width="13" customWidth="1"/>
    <col min="10757" max="10757" width="11.6640625" customWidth="1"/>
    <col min="10758" max="10758" width="12.88671875" customWidth="1"/>
    <col min="10759" max="10759" width="12.44140625" customWidth="1"/>
    <col min="10760" max="10760" width="14.88671875" customWidth="1"/>
    <col min="11009" max="11009" width="85.44140625" customWidth="1"/>
    <col min="11010" max="11010" width="15.6640625" customWidth="1"/>
    <col min="11011" max="11011" width="14" customWidth="1"/>
    <col min="11012" max="11012" width="13" customWidth="1"/>
    <col min="11013" max="11013" width="11.6640625" customWidth="1"/>
    <col min="11014" max="11014" width="12.88671875" customWidth="1"/>
    <col min="11015" max="11015" width="12.44140625" customWidth="1"/>
    <col min="11016" max="11016" width="14.88671875" customWidth="1"/>
    <col min="11265" max="11265" width="85.44140625" customWidth="1"/>
    <col min="11266" max="11266" width="15.6640625" customWidth="1"/>
    <col min="11267" max="11267" width="14" customWidth="1"/>
    <col min="11268" max="11268" width="13" customWidth="1"/>
    <col min="11269" max="11269" width="11.6640625" customWidth="1"/>
    <col min="11270" max="11270" width="12.88671875" customWidth="1"/>
    <col min="11271" max="11271" width="12.44140625" customWidth="1"/>
    <col min="11272" max="11272" width="14.88671875" customWidth="1"/>
    <col min="11521" max="11521" width="85.44140625" customWidth="1"/>
    <col min="11522" max="11522" width="15.6640625" customWidth="1"/>
    <col min="11523" max="11523" width="14" customWidth="1"/>
    <col min="11524" max="11524" width="13" customWidth="1"/>
    <col min="11525" max="11525" width="11.6640625" customWidth="1"/>
    <col min="11526" max="11526" width="12.88671875" customWidth="1"/>
    <col min="11527" max="11527" width="12.44140625" customWidth="1"/>
    <col min="11528" max="11528" width="14.88671875" customWidth="1"/>
    <col min="11777" max="11777" width="85.44140625" customWidth="1"/>
    <col min="11778" max="11778" width="15.6640625" customWidth="1"/>
    <col min="11779" max="11779" width="14" customWidth="1"/>
    <col min="11780" max="11780" width="13" customWidth="1"/>
    <col min="11781" max="11781" width="11.6640625" customWidth="1"/>
    <col min="11782" max="11782" width="12.88671875" customWidth="1"/>
    <col min="11783" max="11783" width="12.44140625" customWidth="1"/>
    <col min="11784" max="11784" width="14.88671875" customWidth="1"/>
    <col min="12033" max="12033" width="85.44140625" customWidth="1"/>
    <col min="12034" max="12034" width="15.6640625" customWidth="1"/>
    <col min="12035" max="12035" width="14" customWidth="1"/>
    <col min="12036" max="12036" width="13" customWidth="1"/>
    <col min="12037" max="12037" width="11.6640625" customWidth="1"/>
    <col min="12038" max="12038" width="12.88671875" customWidth="1"/>
    <col min="12039" max="12039" width="12.44140625" customWidth="1"/>
    <col min="12040" max="12040" width="14.88671875" customWidth="1"/>
    <col min="12289" max="12289" width="85.44140625" customWidth="1"/>
    <col min="12290" max="12290" width="15.6640625" customWidth="1"/>
    <col min="12291" max="12291" width="14" customWidth="1"/>
    <col min="12292" max="12292" width="13" customWidth="1"/>
    <col min="12293" max="12293" width="11.6640625" customWidth="1"/>
    <col min="12294" max="12294" width="12.88671875" customWidth="1"/>
    <col min="12295" max="12295" width="12.44140625" customWidth="1"/>
    <col min="12296" max="12296" width="14.88671875" customWidth="1"/>
    <col min="12545" max="12545" width="85.44140625" customWidth="1"/>
    <col min="12546" max="12546" width="15.6640625" customWidth="1"/>
    <col min="12547" max="12547" width="14" customWidth="1"/>
    <col min="12548" max="12548" width="13" customWidth="1"/>
    <col min="12549" max="12549" width="11.6640625" customWidth="1"/>
    <col min="12550" max="12550" width="12.88671875" customWidth="1"/>
    <col min="12551" max="12551" width="12.44140625" customWidth="1"/>
    <col min="12552" max="12552" width="14.88671875" customWidth="1"/>
    <col min="12801" max="12801" width="85.44140625" customWidth="1"/>
    <col min="12802" max="12802" width="15.6640625" customWidth="1"/>
    <col min="12803" max="12803" width="14" customWidth="1"/>
    <col min="12804" max="12804" width="13" customWidth="1"/>
    <col min="12805" max="12805" width="11.6640625" customWidth="1"/>
    <col min="12806" max="12806" width="12.88671875" customWidth="1"/>
    <col min="12807" max="12807" width="12.44140625" customWidth="1"/>
    <col min="12808" max="12808" width="14.88671875" customWidth="1"/>
    <col min="13057" max="13057" width="85.44140625" customWidth="1"/>
    <col min="13058" max="13058" width="15.6640625" customWidth="1"/>
    <col min="13059" max="13059" width="14" customWidth="1"/>
    <col min="13060" max="13060" width="13" customWidth="1"/>
    <col min="13061" max="13061" width="11.6640625" customWidth="1"/>
    <col min="13062" max="13062" width="12.88671875" customWidth="1"/>
    <col min="13063" max="13063" width="12.44140625" customWidth="1"/>
    <col min="13064" max="13064" width="14.88671875" customWidth="1"/>
    <col min="13313" max="13313" width="85.44140625" customWidth="1"/>
    <col min="13314" max="13314" width="15.6640625" customWidth="1"/>
    <col min="13315" max="13315" width="14" customWidth="1"/>
    <col min="13316" max="13316" width="13" customWidth="1"/>
    <col min="13317" max="13317" width="11.6640625" customWidth="1"/>
    <col min="13318" max="13318" width="12.88671875" customWidth="1"/>
    <col min="13319" max="13319" width="12.44140625" customWidth="1"/>
    <col min="13320" max="13320" width="14.88671875" customWidth="1"/>
    <col min="13569" max="13569" width="85.44140625" customWidth="1"/>
    <col min="13570" max="13570" width="15.6640625" customWidth="1"/>
    <col min="13571" max="13571" width="14" customWidth="1"/>
    <col min="13572" max="13572" width="13" customWidth="1"/>
    <col min="13573" max="13573" width="11.6640625" customWidth="1"/>
    <col min="13574" max="13574" width="12.88671875" customWidth="1"/>
    <col min="13575" max="13575" width="12.44140625" customWidth="1"/>
    <col min="13576" max="13576" width="14.88671875" customWidth="1"/>
    <col min="13825" max="13825" width="85.44140625" customWidth="1"/>
    <col min="13826" max="13826" width="15.6640625" customWidth="1"/>
    <col min="13827" max="13827" width="14" customWidth="1"/>
    <col min="13828" max="13828" width="13" customWidth="1"/>
    <col min="13829" max="13829" width="11.6640625" customWidth="1"/>
    <col min="13830" max="13830" width="12.88671875" customWidth="1"/>
    <col min="13831" max="13831" width="12.44140625" customWidth="1"/>
    <col min="13832" max="13832" width="14.88671875" customWidth="1"/>
    <col min="14081" max="14081" width="85.44140625" customWidth="1"/>
    <col min="14082" max="14082" width="15.6640625" customWidth="1"/>
    <col min="14083" max="14083" width="14" customWidth="1"/>
    <col min="14084" max="14084" width="13" customWidth="1"/>
    <col min="14085" max="14085" width="11.6640625" customWidth="1"/>
    <col min="14086" max="14086" width="12.88671875" customWidth="1"/>
    <col min="14087" max="14087" width="12.44140625" customWidth="1"/>
    <col min="14088" max="14088" width="14.88671875" customWidth="1"/>
    <col min="14337" max="14337" width="85.44140625" customWidth="1"/>
    <col min="14338" max="14338" width="15.6640625" customWidth="1"/>
    <col min="14339" max="14339" width="14" customWidth="1"/>
    <col min="14340" max="14340" width="13" customWidth="1"/>
    <col min="14341" max="14341" width="11.6640625" customWidth="1"/>
    <col min="14342" max="14342" width="12.88671875" customWidth="1"/>
    <col min="14343" max="14343" width="12.44140625" customWidth="1"/>
    <col min="14344" max="14344" width="14.88671875" customWidth="1"/>
    <col min="14593" max="14593" width="85.44140625" customWidth="1"/>
    <col min="14594" max="14594" width="15.6640625" customWidth="1"/>
    <col min="14595" max="14595" width="14" customWidth="1"/>
    <col min="14596" max="14596" width="13" customWidth="1"/>
    <col min="14597" max="14597" width="11.6640625" customWidth="1"/>
    <col min="14598" max="14598" width="12.88671875" customWidth="1"/>
    <col min="14599" max="14599" width="12.44140625" customWidth="1"/>
    <col min="14600" max="14600" width="14.88671875" customWidth="1"/>
    <col min="14849" max="14849" width="85.44140625" customWidth="1"/>
    <col min="14850" max="14850" width="15.6640625" customWidth="1"/>
    <col min="14851" max="14851" width="14" customWidth="1"/>
    <col min="14852" max="14852" width="13" customWidth="1"/>
    <col min="14853" max="14853" width="11.6640625" customWidth="1"/>
    <col min="14854" max="14854" width="12.88671875" customWidth="1"/>
    <col min="14855" max="14855" width="12.44140625" customWidth="1"/>
    <col min="14856" max="14856" width="14.88671875" customWidth="1"/>
    <col min="15105" max="15105" width="85.44140625" customWidth="1"/>
    <col min="15106" max="15106" width="15.6640625" customWidth="1"/>
    <col min="15107" max="15107" width="14" customWidth="1"/>
    <col min="15108" max="15108" width="13" customWidth="1"/>
    <col min="15109" max="15109" width="11.6640625" customWidth="1"/>
    <col min="15110" max="15110" width="12.88671875" customWidth="1"/>
    <col min="15111" max="15111" width="12.44140625" customWidth="1"/>
    <col min="15112" max="15112" width="14.88671875" customWidth="1"/>
    <col min="15361" max="15361" width="85.44140625" customWidth="1"/>
    <col min="15362" max="15362" width="15.6640625" customWidth="1"/>
    <col min="15363" max="15363" width="14" customWidth="1"/>
    <col min="15364" max="15364" width="13" customWidth="1"/>
    <col min="15365" max="15365" width="11.6640625" customWidth="1"/>
    <col min="15366" max="15366" width="12.88671875" customWidth="1"/>
    <col min="15367" max="15367" width="12.44140625" customWidth="1"/>
    <col min="15368" max="15368" width="14.88671875" customWidth="1"/>
    <col min="15617" max="15617" width="85.44140625" customWidth="1"/>
    <col min="15618" max="15618" width="15.6640625" customWidth="1"/>
    <col min="15619" max="15619" width="14" customWidth="1"/>
    <col min="15620" max="15620" width="13" customWidth="1"/>
    <col min="15621" max="15621" width="11.6640625" customWidth="1"/>
    <col min="15622" max="15622" width="12.88671875" customWidth="1"/>
    <col min="15623" max="15623" width="12.44140625" customWidth="1"/>
    <col min="15624" max="15624" width="14.88671875" customWidth="1"/>
    <col min="15873" max="15873" width="85.44140625" customWidth="1"/>
    <col min="15874" max="15874" width="15.6640625" customWidth="1"/>
    <col min="15875" max="15875" width="14" customWidth="1"/>
    <col min="15876" max="15876" width="13" customWidth="1"/>
    <col min="15877" max="15877" width="11.6640625" customWidth="1"/>
    <col min="15878" max="15878" width="12.88671875" customWidth="1"/>
    <col min="15879" max="15879" width="12.44140625" customWidth="1"/>
    <col min="15880" max="15880" width="14.88671875" customWidth="1"/>
    <col min="16129" max="16129" width="85.44140625" customWidth="1"/>
    <col min="16130" max="16130" width="15.6640625" customWidth="1"/>
    <col min="16131" max="16131" width="14" customWidth="1"/>
    <col min="16132" max="16132" width="13" customWidth="1"/>
    <col min="16133" max="16133" width="11.6640625" customWidth="1"/>
    <col min="16134" max="16134" width="12.88671875" customWidth="1"/>
    <col min="16135" max="16135" width="12.44140625" customWidth="1"/>
    <col min="16136" max="16136" width="14.88671875" customWidth="1"/>
  </cols>
  <sheetData>
    <row r="1" spans="1:8" ht="17.399999999999999">
      <c r="A1" s="1" t="s">
        <v>261</v>
      </c>
    </row>
    <row r="2" spans="1:8" ht="15.6">
      <c r="A2" s="49" t="s">
        <v>142</v>
      </c>
      <c r="B2" s="50"/>
      <c r="C2" s="50"/>
      <c r="D2" s="50"/>
      <c r="E2" s="50"/>
      <c r="F2" s="50"/>
      <c r="G2" s="50"/>
      <c r="H2" s="50"/>
    </row>
    <row r="3" spans="1:8" ht="15.6">
      <c r="A3" s="49" t="s">
        <v>160</v>
      </c>
      <c r="B3" s="50"/>
      <c r="C3" s="50"/>
      <c r="D3" s="50"/>
      <c r="E3" s="50"/>
      <c r="F3" s="50"/>
      <c r="G3" s="50"/>
      <c r="H3" s="50"/>
    </row>
    <row r="4" spans="1:8">
      <c r="A4" s="2" t="s">
        <v>0</v>
      </c>
    </row>
    <row r="5" spans="1:8" ht="15" thickBot="1"/>
    <row r="6" spans="1:8" ht="69.599999999999994" thickBot="1">
      <c r="A6" s="390" t="s">
        <v>1</v>
      </c>
      <c r="B6" s="373"/>
      <c r="C6" s="373"/>
      <c r="D6" s="374" t="s">
        <v>262</v>
      </c>
      <c r="E6" s="376" t="s">
        <v>245</v>
      </c>
      <c r="F6" s="373"/>
      <c r="G6" s="373"/>
      <c r="H6" s="373"/>
    </row>
    <row r="7" spans="1:8">
      <c r="A7" s="377"/>
      <c r="B7" s="388" t="s">
        <v>3</v>
      </c>
      <c r="C7" s="59" t="s">
        <v>4</v>
      </c>
      <c r="D7" s="4"/>
      <c r="E7" s="4"/>
      <c r="F7" s="59" t="s">
        <v>5</v>
      </c>
      <c r="G7" s="59" t="s">
        <v>6</v>
      </c>
      <c r="H7" s="59" t="s">
        <v>7</v>
      </c>
    </row>
    <row r="8" spans="1:8">
      <c r="A8" s="377"/>
      <c r="B8" s="62" t="s">
        <v>263</v>
      </c>
      <c r="C8" s="62" t="s">
        <v>8</v>
      </c>
      <c r="D8" s="5" t="s">
        <v>40</v>
      </c>
      <c r="E8" s="5" t="s">
        <v>41</v>
      </c>
      <c r="F8" s="62" t="s">
        <v>9</v>
      </c>
      <c r="G8" s="62" t="s">
        <v>144</v>
      </c>
      <c r="H8" s="62" t="s">
        <v>10</v>
      </c>
    </row>
    <row r="9" spans="1:8" ht="15" thickBot="1">
      <c r="A9" s="377"/>
      <c r="B9" s="62"/>
      <c r="C9" s="62"/>
      <c r="D9" s="5"/>
      <c r="E9" s="5"/>
      <c r="F9" s="62">
        <v>2018</v>
      </c>
      <c r="G9" s="62" t="s">
        <v>250</v>
      </c>
      <c r="H9" s="62">
        <v>2018</v>
      </c>
    </row>
    <row r="10" spans="1:8">
      <c r="A10" s="378" t="s">
        <v>11</v>
      </c>
      <c r="B10" s="65"/>
      <c r="C10" s="65"/>
      <c r="D10" s="151"/>
      <c r="E10" s="151"/>
      <c r="F10" s="65"/>
      <c r="G10" s="65"/>
      <c r="H10" s="65"/>
    </row>
    <row r="11" spans="1:8">
      <c r="A11" s="389" t="s">
        <v>12</v>
      </c>
      <c r="B11" s="345">
        <v>165313000</v>
      </c>
      <c r="C11" s="345">
        <v>165313000</v>
      </c>
      <c r="D11" s="350">
        <v>2000000</v>
      </c>
      <c r="E11" s="350">
        <v>470000</v>
      </c>
      <c r="F11" s="345">
        <v>2470000</v>
      </c>
      <c r="G11" s="345">
        <v>2470000</v>
      </c>
      <c r="H11" s="345">
        <v>167783000</v>
      </c>
    </row>
    <row r="12" spans="1:8">
      <c r="A12" s="379" t="s">
        <v>13</v>
      </c>
      <c r="B12" s="351"/>
      <c r="C12" s="351"/>
      <c r="D12" s="350"/>
      <c r="E12" s="350"/>
      <c r="F12" s="345"/>
      <c r="G12" s="345"/>
      <c r="H12" s="345"/>
    </row>
    <row r="13" spans="1:8">
      <c r="A13" s="380" t="s">
        <v>14</v>
      </c>
      <c r="B13" s="351">
        <v>165313000</v>
      </c>
      <c r="C13" s="351">
        <v>165313000</v>
      </c>
      <c r="D13" s="349">
        <v>2000000</v>
      </c>
      <c r="E13" s="349">
        <v>470000</v>
      </c>
      <c r="F13" s="348">
        <v>2470000</v>
      </c>
      <c r="G13" s="348">
        <v>2470000</v>
      </c>
      <c r="H13" s="348">
        <v>167783000</v>
      </c>
    </row>
    <row r="14" spans="1:8">
      <c r="A14" s="380" t="s">
        <v>143</v>
      </c>
      <c r="B14" s="351">
        <v>110000000</v>
      </c>
      <c r="C14" s="351">
        <v>110000000</v>
      </c>
      <c r="D14" s="349">
        <v>2000000</v>
      </c>
      <c r="E14" s="349"/>
      <c r="F14" s="348">
        <v>2000000</v>
      </c>
      <c r="G14" s="348">
        <v>2000000</v>
      </c>
      <c r="H14" s="348">
        <v>112000000</v>
      </c>
    </row>
    <row r="15" spans="1:8">
      <c r="A15" s="380" t="s">
        <v>264</v>
      </c>
      <c r="B15" s="351">
        <v>15039000</v>
      </c>
      <c r="C15" s="351">
        <v>15039000</v>
      </c>
      <c r="D15" s="349"/>
      <c r="E15" s="349"/>
      <c r="F15" s="348">
        <v>0</v>
      </c>
      <c r="G15" s="348">
        <v>0</v>
      </c>
      <c r="H15" s="348">
        <v>15039000</v>
      </c>
    </row>
    <row r="16" spans="1:8">
      <c r="A16" s="380" t="s">
        <v>265</v>
      </c>
      <c r="B16" s="351">
        <v>8132000</v>
      </c>
      <c r="C16" s="351">
        <v>8132000</v>
      </c>
      <c r="D16" s="349"/>
      <c r="E16" s="349"/>
      <c r="F16" s="348">
        <v>0</v>
      </c>
      <c r="G16" s="348">
        <v>0</v>
      </c>
      <c r="H16" s="348">
        <v>8132000</v>
      </c>
    </row>
    <row r="17" spans="1:8">
      <c r="A17" s="380" t="s">
        <v>266</v>
      </c>
      <c r="B17" s="351">
        <v>12197000</v>
      </c>
      <c r="C17" s="351">
        <v>12197000</v>
      </c>
      <c r="D17" s="349"/>
      <c r="E17" s="349"/>
      <c r="F17" s="348">
        <v>0</v>
      </c>
      <c r="G17" s="348">
        <v>0</v>
      </c>
      <c r="H17" s="348">
        <v>12197000</v>
      </c>
    </row>
    <row r="18" spans="1:8">
      <c r="A18" s="380" t="s">
        <v>267</v>
      </c>
      <c r="B18" s="351">
        <v>19875000</v>
      </c>
      <c r="C18" s="351">
        <v>19875000</v>
      </c>
      <c r="D18" s="349"/>
      <c r="E18" s="349"/>
      <c r="F18" s="348">
        <v>0</v>
      </c>
      <c r="G18" s="348">
        <v>0</v>
      </c>
      <c r="H18" s="348">
        <v>19875000</v>
      </c>
    </row>
    <row r="19" spans="1:8">
      <c r="A19" s="380" t="s">
        <v>268</v>
      </c>
      <c r="B19" s="351">
        <v>70000</v>
      </c>
      <c r="C19" s="351">
        <v>70000</v>
      </c>
      <c r="D19" s="349"/>
      <c r="E19" s="349">
        <v>470000</v>
      </c>
      <c r="F19" s="348">
        <v>470000</v>
      </c>
      <c r="G19" s="348">
        <v>470000</v>
      </c>
      <c r="H19" s="348">
        <v>540000</v>
      </c>
    </row>
    <row r="20" spans="1:8">
      <c r="A20" s="381" t="s">
        <v>20</v>
      </c>
      <c r="B20" s="351"/>
      <c r="C20" s="351"/>
      <c r="D20" s="353"/>
      <c r="E20" s="353"/>
      <c r="F20" s="348"/>
      <c r="G20" s="348"/>
      <c r="H20" s="348"/>
    </row>
    <row r="21" spans="1:8">
      <c r="A21" s="380" t="s">
        <v>100</v>
      </c>
      <c r="B21" s="351">
        <v>0</v>
      </c>
      <c r="C21" s="351">
        <v>0</v>
      </c>
      <c r="D21" s="349"/>
      <c r="E21" s="349"/>
      <c r="F21" s="348">
        <v>0</v>
      </c>
      <c r="G21" s="348">
        <v>0</v>
      </c>
      <c r="H21" s="348">
        <v>0</v>
      </c>
    </row>
    <row r="22" spans="1:8">
      <c r="A22" s="380" t="s">
        <v>155</v>
      </c>
      <c r="B22" s="351">
        <v>0</v>
      </c>
      <c r="C22" s="351">
        <v>0</v>
      </c>
      <c r="D22" s="349"/>
      <c r="E22" s="349"/>
      <c r="F22" s="348">
        <v>0</v>
      </c>
      <c r="G22" s="348">
        <v>0</v>
      </c>
      <c r="H22" s="348">
        <v>0</v>
      </c>
    </row>
    <row r="23" spans="1:8">
      <c r="A23" s="380" t="s">
        <v>101</v>
      </c>
      <c r="B23" s="351">
        <v>0</v>
      </c>
      <c r="C23" s="351">
        <v>0</v>
      </c>
      <c r="D23" s="349"/>
      <c r="E23" s="349"/>
      <c r="F23" s="348">
        <v>0</v>
      </c>
      <c r="G23" s="348">
        <v>0</v>
      </c>
      <c r="H23" s="348">
        <v>0</v>
      </c>
    </row>
    <row r="24" spans="1:8">
      <c r="A24" s="380" t="s">
        <v>102</v>
      </c>
      <c r="B24" s="351">
        <v>0</v>
      </c>
      <c r="C24" s="351">
        <v>0</v>
      </c>
      <c r="D24" s="349"/>
      <c r="E24" s="349"/>
      <c r="F24" s="348">
        <v>0</v>
      </c>
      <c r="G24" s="348">
        <v>0</v>
      </c>
      <c r="H24" s="348">
        <v>0</v>
      </c>
    </row>
    <row r="25" spans="1:8">
      <c r="A25" s="380" t="s">
        <v>103</v>
      </c>
      <c r="B25" s="351">
        <v>0</v>
      </c>
      <c r="C25" s="351">
        <v>0</v>
      </c>
      <c r="D25" s="349"/>
      <c r="E25" s="349"/>
      <c r="F25" s="348">
        <v>0</v>
      </c>
      <c r="G25" s="348">
        <v>0</v>
      </c>
      <c r="H25" s="348">
        <v>0</v>
      </c>
    </row>
    <row r="26" spans="1:8">
      <c r="A26" s="380" t="s">
        <v>21</v>
      </c>
      <c r="B26" s="351">
        <v>170000</v>
      </c>
      <c r="C26" s="351">
        <v>170000</v>
      </c>
      <c r="D26" s="349"/>
      <c r="E26" s="349">
        <v>70000</v>
      </c>
      <c r="F26" s="348">
        <v>70000</v>
      </c>
      <c r="G26" s="348">
        <v>70000</v>
      </c>
      <c r="H26" s="348">
        <v>240000</v>
      </c>
    </row>
    <row r="27" spans="1:8">
      <c r="A27" s="380" t="s">
        <v>156</v>
      </c>
      <c r="B27" s="356">
        <v>0</v>
      </c>
      <c r="C27" s="356">
        <v>0</v>
      </c>
      <c r="D27" s="354"/>
      <c r="E27" s="354"/>
      <c r="F27" s="355">
        <v>0</v>
      </c>
      <c r="G27" s="355">
        <v>0</v>
      </c>
      <c r="H27" s="355">
        <v>0</v>
      </c>
    </row>
    <row r="28" spans="1:8">
      <c r="A28" s="380" t="s">
        <v>22</v>
      </c>
      <c r="B28" s="351">
        <v>8640000</v>
      </c>
      <c r="C28" s="351">
        <v>8640000</v>
      </c>
      <c r="D28" s="349"/>
      <c r="E28" s="349"/>
      <c r="F28" s="348">
        <v>0</v>
      </c>
      <c r="G28" s="348">
        <v>0</v>
      </c>
      <c r="H28" s="348">
        <v>8640000</v>
      </c>
    </row>
    <row r="29" spans="1:8">
      <c r="A29" s="380" t="s">
        <v>23</v>
      </c>
      <c r="B29" s="351">
        <v>1400000</v>
      </c>
      <c r="C29" s="351">
        <v>1400000</v>
      </c>
      <c r="D29" s="349"/>
      <c r="E29" s="349"/>
      <c r="F29" s="348">
        <v>0</v>
      </c>
      <c r="G29" s="348">
        <v>0</v>
      </c>
      <c r="H29" s="348">
        <v>1400000</v>
      </c>
    </row>
    <row r="30" spans="1:8">
      <c r="A30" s="380" t="s">
        <v>24</v>
      </c>
      <c r="B30" s="351">
        <v>7240000</v>
      </c>
      <c r="C30" s="351">
        <v>7240000</v>
      </c>
      <c r="D30" s="349"/>
      <c r="E30" s="349"/>
      <c r="F30" s="348">
        <v>0</v>
      </c>
      <c r="G30" s="348">
        <v>0</v>
      </c>
      <c r="H30" s="348">
        <v>7240000</v>
      </c>
    </row>
    <row r="31" spans="1:8">
      <c r="A31" s="380" t="s">
        <v>25</v>
      </c>
      <c r="B31" s="351">
        <v>1389000</v>
      </c>
      <c r="C31" s="351">
        <v>1389000</v>
      </c>
      <c r="D31" s="349"/>
      <c r="E31" s="349"/>
      <c r="F31" s="348">
        <v>0</v>
      </c>
      <c r="G31" s="348">
        <v>0</v>
      </c>
      <c r="H31" s="348">
        <v>1389000</v>
      </c>
    </row>
    <row r="32" spans="1:8">
      <c r="A32" s="380" t="s">
        <v>26</v>
      </c>
      <c r="B32" s="351">
        <v>28000</v>
      </c>
      <c r="C32" s="351">
        <v>28000</v>
      </c>
      <c r="D32" s="349"/>
      <c r="E32" s="349"/>
      <c r="F32" s="348">
        <v>0</v>
      </c>
      <c r="G32" s="348">
        <v>0</v>
      </c>
      <c r="H32" s="348">
        <v>28000</v>
      </c>
    </row>
    <row r="33" spans="1:8">
      <c r="A33" s="380" t="s">
        <v>27</v>
      </c>
      <c r="B33" s="351">
        <v>45536000</v>
      </c>
      <c r="C33" s="351">
        <v>45536000</v>
      </c>
      <c r="D33" s="349"/>
      <c r="E33" s="349"/>
      <c r="F33" s="348">
        <v>0</v>
      </c>
      <c r="G33" s="348">
        <v>0</v>
      </c>
      <c r="H33" s="348">
        <v>45536000</v>
      </c>
    </row>
    <row r="34" spans="1:8">
      <c r="A34" s="380" t="s">
        <v>28</v>
      </c>
      <c r="B34" s="356">
        <v>2</v>
      </c>
      <c r="C34" s="356">
        <v>2</v>
      </c>
      <c r="D34" s="354"/>
      <c r="E34" s="354"/>
      <c r="F34" s="355">
        <v>0</v>
      </c>
      <c r="G34" s="355">
        <v>0</v>
      </c>
      <c r="H34" s="355">
        <v>2</v>
      </c>
    </row>
    <row r="35" spans="1:8">
      <c r="A35" s="380" t="s">
        <v>29</v>
      </c>
      <c r="B35" s="351">
        <v>109550000</v>
      </c>
      <c r="C35" s="351">
        <v>109550000</v>
      </c>
      <c r="D35" s="349">
        <v>2000000</v>
      </c>
      <c r="E35" s="349"/>
      <c r="F35" s="348">
        <v>2000000</v>
      </c>
      <c r="G35" s="348">
        <v>2000000</v>
      </c>
      <c r="H35" s="348">
        <v>111550000</v>
      </c>
    </row>
    <row r="36" spans="1:8" ht="15" thickBot="1">
      <c r="A36" s="382" t="s">
        <v>30</v>
      </c>
      <c r="B36" s="383"/>
      <c r="C36" s="383"/>
      <c r="D36" s="384"/>
      <c r="E36" s="384">
        <v>400000</v>
      </c>
      <c r="F36" s="386">
        <v>400000</v>
      </c>
      <c r="G36" s="386">
        <v>400000</v>
      </c>
      <c r="H36" s="386">
        <v>400000</v>
      </c>
    </row>
  </sheetData>
  <printOptions horizontalCentered="1"/>
  <pageMargins left="0.70866141732283472" right="0.70866141732283472" top="0.78740157480314965" bottom="0.78740157480314965" header="0.51181102362204722" footer="0.31496062992125984"/>
  <pageSetup paperSize="9" scale="72" orientation="landscape" r:id="rId1"/>
  <headerFooter alignWithMargins="0">
    <oddHeader>&amp;RKapitola C.VI
&amp;"-,Tučné"Tabulka č. 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C.VI.1</vt:lpstr>
      <vt:lpstr>C.VI.1a</vt:lpstr>
      <vt:lpstr>C.VI.1b</vt:lpstr>
      <vt:lpstr>C.VI.1c</vt:lpstr>
      <vt:lpstr>C.VI.1d</vt:lpstr>
      <vt:lpstr>C.VI.1e</vt:lpstr>
      <vt:lpstr>C.VI.2</vt:lpstr>
      <vt:lpstr>C.VI.2a</vt:lpstr>
      <vt:lpstr>C.VI.3</vt:lpstr>
    </vt:vector>
  </TitlesOfParts>
  <Company>MSMT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Palivcová Markéta</dc:creator>
  <cp:lastModifiedBy>Avratová Hana</cp:lastModifiedBy>
  <cp:lastPrinted>2018-04-19T11:37:32Z</cp:lastPrinted>
  <dcterms:created xsi:type="dcterms:W3CDTF">2016-03-01T07:37:53Z</dcterms:created>
  <dcterms:modified xsi:type="dcterms:W3CDTF">2018-04-19T11:39:19Z</dcterms:modified>
</cp:coreProperties>
</file>